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64011"/>
  <mc:AlternateContent xmlns:mc="http://schemas.openxmlformats.org/markup-compatibility/2006">
    <mc:Choice Requires="x15">
      <x15ac:absPath xmlns:x15ac="http://schemas.microsoft.com/office/spreadsheetml/2010/11/ac" url="C:\Users\Admin\AppData\Local\Temp\Tandan JSC\files\"/>
    </mc:Choice>
  </mc:AlternateContent>
  <bookViews>
    <workbookView xWindow="-105" yWindow="-105" windowWidth="21795" windowHeight="13095" firstSheet="1" activeTab="1"/>
  </bookViews>
  <sheets>
    <sheet name="Kangatang" sheetId="9" state="veryHidden" r:id="rId1"/>
    <sheet name="PL1.P.án tổng thể" sheetId="5" r:id="rId2"/>
    <sheet name="PL2.Dự kiến chuyển tự chủ 100%" sheetId="6" r:id="rId3"/>
    <sheet name="PL3.Phương án SX phòng" sheetId="8" state="hidden" r:id="rId4"/>
    <sheet name="ĐVSN theo lĩnh vực (chưa sửa)" sheetId="3" state="hidden" r:id="rId5"/>
    <sheet name="Thống kê ĐVSN.tổng hợp (chưa sử" sheetId="4" state="hidden" r:id="rId6"/>
  </sheets>
  <definedNames>
    <definedName name="_xlnm.Print_Titles" localSheetId="4">'ĐVSN theo lĩnh vực (chưa sửa)'!$3:$4</definedName>
    <definedName name="_xlnm.Print_Titles" localSheetId="1">'PL1.P.án tổng thể'!$3:$4</definedName>
    <definedName name="_xlnm.Print_Titles" localSheetId="2">'PL2.Dự kiến chuyển tự chủ 100%'!$3:$4</definedName>
    <definedName name="_xlnm.Print_Titles" localSheetId="3">'PL3.Phương án SX phòng'!$3:$4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36" i="5" l="1"/>
  <c r="F36" i="5"/>
  <c r="G36" i="5"/>
  <c r="H36" i="5"/>
  <c r="I36" i="5"/>
  <c r="J36" i="5"/>
  <c r="K36" i="5"/>
  <c r="L36" i="5"/>
  <c r="M36" i="5"/>
  <c r="C36" i="5"/>
  <c r="P5" i="6"/>
  <c r="U5" i="5"/>
  <c r="E181" i="5"/>
  <c r="E179" i="5"/>
  <c r="E155" i="5"/>
  <c r="E154" i="5" s="1"/>
  <c r="I105" i="5"/>
  <c r="E75" i="5"/>
  <c r="E68" i="5" s="1"/>
  <c r="E46" i="5"/>
  <c r="E45" i="5" s="1"/>
  <c r="E31" i="5"/>
  <c r="E10" i="5"/>
  <c r="U106" i="5"/>
  <c r="C16" i="8"/>
  <c r="C5" i="8" s="1"/>
  <c r="C103" i="8"/>
  <c r="C179" i="5"/>
  <c r="F179" i="5"/>
  <c r="G179" i="5"/>
  <c r="H179" i="5"/>
  <c r="I179" i="5"/>
  <c r="J179" i="5"/>
  <c r="K179" i="5"/>
  <c r="L179" i="5"/>
  <c r="M179" i="5"/>
  <c r="N179" i="5"/>
  <c r="O179" i="5"/>
  <c r="H105" i="5"/>
  <c r="H186" i="5"/>
  <c r="H173" i="5"/>
  <c r="H167" i="5"/>
  <c r="H154" i="5"/>
  <c r="H141" i="5"/>
  <c r="H114" i="5"/>
  <c r="H100" i="5"/>
  <c r="H98" i="5"/>
  <c r="H95" i="5"/>
  <c r="H58" i="5"/>
  <c r="H53" i="5"/>
  <c r="H51" i="5"/>
  <c r="H160" i="5"/>
  <c r="H23" i="5"/>
  <c r="H18" i="5"/>
  <c r="H135" i="5"/>
  <c r="H147" i="5"/>
  <c r="H119" i="5"/>
  <c r="H68" i="5"/>
  <c r="H84" i="5"/>
  <c r="H56" i="5"/>
  <c r="H41" i="5"/>
  <c r="E126" i="5"/>
  <c r="F126" i="5"/>
  <c r="G126" i="5"/>
  <c r="H126" i="5"/>
  <c r="I126" i="5"/>
  <c r="J126" i="5"/>
  <c r="K126" i="5"/>
  <c r="L126" i="5"/>
  <c r="M126" i="5"/>
  <c r="H66" i="5"/>
  <c r="H25" i="5"/>
  <c r="H47" i="5"/>
  <c r="H45" i="5"/>
  <c r="H6" i="5"/>
  <c r="E28" i="5"/>
  <c r="E27" i="5"/>
  <c r="E26" i="5"/>
  <c r="E24" i="5"/>
  <c r="E23" i="5"/>
  <c r="E186" i="5"/>
  <c r="F186" i="5"/>
  <c r="G186" i="5"/>
  <c r="I186" i="5"/>
  <c r="J186" i="5"/>
  <c r="K186" i="5"/>
  <c r="L186" i="5"/>
  <c r="M186" i="5"/>
  <c r="E173" i="5"/>
  <c r="F173" i="5"/>
  <c r="G173" i="5"/>
  <c r="I173" i="5"/>
  <c r="J173" i="5"/>
  <c r="K173" i="5"/>
  <c r="L173" i="5"/>
  <c r="M173" i="5"/>
  <c r="E167" i="5"/>
  <c r="F167" i="5"/>
  <c r="G167" i="5"/>
  <c r="I167" i="5"/>
  <c r="J167" i="5"/>
  <c r="K167" i="5"/>
  <c r="L167" i="5"/>
  <c r="M167" i="5"/>
  <c r="E160" i="5"/>
  <c r="F160" i="5"/>
  <c r="G160" i="5"/>
  <c r="I160" i="5"/>
  <c r="J160" i="5"/>
  <c r="K160" i="5"/>
  <c r="L160" i="5"/>
  <c r="M160" i="5"/>
  <c r="F154" i="5"/>
  <c r="G154" i="5"/>
  <c r="I154" i="5"/>
  <c r="J154" i="5"/>
  <c r="K154" i="5"/>
  <c r="L154" i="5"/>
  <c r="M154" i="5"/>
  <c r="E147" i="5"/>
  <c r="F147" i="5"/>
  <c r="G147" i="5"/>
  <c r="I147" i="5"/>
  <c r="J147" i="5"/>
  <c r="K147" i="5"/>
  <c r="L147" i="5"/>
  <c r="M147" i="5"/>
  <c r="E141" i="5"/>
  <c r="F141" i="5"/>
  <c r="G141" i="5"/>
  <c r="I141" i="5"/>
  <c r="J141" i="5"/>
  <c r="K141" i="5"/>
  <c r="L141" i="5"/>
  <c r="M141" i="5"/>
  <c r="E135" i="5"/>
  <c r="F135" i="5"/>
  <c r="G135" i="5"/>
  <c r="I135" i="5"/>
  <c r="J135" i="5"/>
  <c r="K135" i="5"/>
  <c r="L135" i="5"/>
  <c r="M135" i="5"/>
  <c r="E119" i="5"/>
  <c r="F119" i="5"/>
  <c r="G119" i="5"/>
  <c r="I119" i="5"/>
  <c r="J119" i="5"/>
  <c r="K119" i="5"/>
  <c r="L119" i="5"/>
  <c r="M119" i="5"/>
  <c r="E114" i="5"/>
  <c r="F114" i="5"/>
  <c r="F104" i="5" s="1"/>
  <c r="G114" i="5"/>
  <c r="I114" i="5"/>
  <c r="J114" i="5"/>
  <c r="K114" i="5"/>
  <c r="K104" i="5" s="1"/>
  <c r="L114" i="5"/>
  <c r="M114" i="5"/>
  <c r="N114" i="5"/>
  <c r="O114" i="5"/>
  <c r="E105" i="5"/>
  <c r="F105" i="5"/>
  <c r="G105" i="5"/>
  <c r="G104" i="5" s="1"/>
  <c r="J105" i="5"/>
  <c r="J104" i="5" s="1"/>
  <c r="K105" i="5"/>
  <c r="L105" i="5"/>
  <c r="M105" i="5"/>
  <c r="E100" i="5"/>
  <c r="F100" i="5"/>
  <c r="G100" i="5"/>
  <c r="I100" i="5"/>
  <c r="J100" i="5"/>
  <c r="K100" i="5"/>
  <c r="L100" i="5"/>
  <c r="M100" i="5"/>
  <c r="E98" i="5"/>
  <c r="F98" i="5"/>
  <c r="G98" i="5"/>
  <c r="I98" i="5"/>
  <c r="J98" i="5"/>
  <c r="K98" i="5"/>
  <c r="L98" i="5"/>
  <c r="M98" i="5"/>
  <c r="E95" i="5"/>
  <c r="F95" i="5"/>
  <c r="G95" i="5"/>
  <c r="I95" i="5"/>
  <c r="J95" i="5"/>
  <c r="K95" i="5"/>
  <c r="L95" i="5"/>
  <c r="M95" i="5"/>
  <c r="E84" i="5"/>
  <c r="F84" i="5"/>
  <c r="G84" i="5"/>
  <c r="I84" i="5"/>
  <c r="J84" i="5"/>
  <c r="K84" i="5"/>
  <c r="L84" i="5"/>
  <c r="M84" i="5"/>
  <c r="F68" i="5"/>
  <c r="G68" i="5"/>
  <c r="I68" i="5"/>
  <c r="J68" i="5"/>
  <c r="K68" i="5"/>
  <c r="L68" i="5"/>
  <c r="M68" i="5"/>
  <c r="E66" i="5"/>
  <c r="F66" i="5"/>
  <c r="G66" i="5"/>
  <c r="I66" i="5"/>
  <c r="J66" i="5"/>
  <c r="K66" i="5"/>
  <c r="L66" i="5"/>
  <c r="M66" i="5"/>
  <c r="E58" i="5"/>
  <c r="F58" i="5"/>
  <c r="G58" i="5"/>
  <c r="I58" i="5"/>
  <c r="J58" i="5"/>
  <c r="K58" i="5"/>
  <c r="L58" i="5"/>
  <c r="M58" i="5"/>
  <c r="E56" i="5"/>
  <c r="F56" i="5"/>
  <c r="G56" i="5"/>
  <c r="I56" i="5"/>
  <c r="J56" i="5"/>
  <c r="K56" i="5"/>
  <c r="L56" i="5"/>
  <c r="M56" i="5"/>
  <c r="E53" i="5"/>
  <c r="F53" i="5"/>
  <c r="G53" i="5"/>
  <c r="I53" i="5"/>
  <c r="J53" i="5"/>
  <c r="K53" i="5"/>
  <c r="L53" i="5"/>
  <c r="M53" i="5"/>
  <c r="E51" i="5"/>
  <c r="F51" i="5"/>
  <c r="G51" i="5"/>
  <c r="I51" i="5"/>
  <c r="J51" i="5"/>
  <c r="K51" i="5"/>
  <c r="L51" i="5"/>
  <c r="M51" i="5"/>
  <c r="E47" i="5"/>
  <c r="F47" i="5"/>
  <c r="G47" i="5"/>
  <c r="J47" i="5"/>
  <c r="K47" i="5"/>
  <c r="L47" i="5"/>
  <c r="M47" i="5"/>
  <c r="F45" i="5"/>
  <c r="G45" i="5"/>
  <c r="I45" i="5"/>
  <c r="J45" i="5"/>
  <c r="K45" i="5"/>
  <c r="L45" i="5"/>
  <c r="M45" i="5"/>
  <c r="E41" i="5"/>
  <c r="F41" i="5"/>
  <c r="G41" i="5"/>
  <c r="I41" i="5"/>
  <c r="J41" i="5"/>
  <c r="K41" i="5"/>
  <c r="L41" i="5"/>
  <c r="M41" i="5"/>
  <c r="F25" i="5"/>
  <c r="G25" i="5"/>
  <c r="I25" i="5"/>
  <c r="J25" i="5"/>
  <c r="K25" i="5"/>
  <c r="L25" i="5"/>
  <c r="M25" i="5"/>
  <c r="F23" i="5"/>
  <c r="G23" i="5"/>
  <c r="I23" i="5"/>
  <c r="J23" i="5"/>
  <c r="J17" i="5" s="1"/>
  <c r="K23" i="5"/>
  <c r="L23" i="5"/>
  <c r="M23" i="5"/>
  <c r="E18" i="5"/>
  <c r="F18" i="5"/>
  <c r="G18" i="5"/>
  <c r="G17" i="5"/>
  <c r="I18" i="5"/>
  <c r="I17" i="5" s="1"/>
  <c r="J18" i="5"/>
  <c r="K18" i="5"/>
  <c r="K17" i="5" s="1"/>
  <c r="L18" i="5"/>
  <c r="L17" i="5" s="1"/>
  <c r="M18" i="5"/>
  <c r="F6" i="5"/>
  <c r="G6" i="5"/>
  <c r="G5" i="5" s="1"/>
  <c r="I6" i="5"/>
  <c r="J6" i="5"/>
  <c r="K6" i="5"/>
  <c r="L6" i="5"/>
  <c r="M6" i="5"/>
  <c r="E8" i="5"/>
  <c r="E9" i="5"/>
  <c r="E11" i="5"/>
  <c r="E12" i="5"/>
  <c r="E6" i="5" s="1"/>
  <c r="E14" i="5"/>
  <c r="E15" i="5"/>
  <c r="E7" i="5"/>
  <c r="C186" i="5"/>
  <c r="C173" i="5"/>
  <c r="C167" i="5"/>
  <c r="C160" i="5"/>
  <c r="C154" i="5"/>
  <c r="C147" i="5"/>
  <c r="C141" i="5"/>
  <c r="C135" i="5"/>
  <c r="C126" i="5"/>
  <c r="C119" i="5"/>
  <c r="C114" i="5"/>
  <c r="C105" i="5"/>
  <c r="C100" i="5"/>
  <c r="C98" i="5"/>
  <c r="C95" i="5"/>
  <c r="C84" i="5"/>
  <c r="C68" i="5"/>
  <c r="C66" i="5"/>
  <c r="C58" i="5"/>
  <c r="C56" i="5"/>
  <c r="C53" i="5"/>
  <c r="C51" i="5"/>
  <c r="C47" i="5"/>
  <c r="C45" i="5"/>
  <c r="C41" i="5"/>
  <c r="C25" i="5"/>
  <c r="C23" i="5"/>
  <c r="C18" i="5"/>
  <c r="C6" i="5"/>
  <c r="S17" i="4"/>
  <c r="R17" i="4"/>
  <c r="Q17" i="4"/>
  <c r="M17" i="4"/>
  <c r="N17" i="4"/>
  <c r="L17" i="4"/>
  <c r="I17" i="4"/>
  <c r="H17" i="4"/>
  <c r="G17" i="4"/>
  <c r="C20" i="3"/>
  <c r="B7" i="4"/>
  <c r="F19" i="3"/>
  <c r="F146" i="3"/>
  <c r="G146" i="3"/>
  <c r="C77" i="3"/>
  <c r="B14" i="4" s="1"/>
  <c r="C10" i="3"/>
  <c r="G10" i="3" s="1"/>
  <c r="D254" i="3"/>
  <c r="D253" i="3"/>
  <c r="E254" i="3"/>
  <c r="E253" i="3" s="1"/>
  <c r="C254" i="3"/>
  <c r="C253" i="3"/>
  <c r="D249" i="3"/>
  <c r="D248" i="3" s="1"/>
  <c r="E249" i="3"/>
  <c r="E248" i="3"/>
  <c r="F249" i="3"/>
  <c r="F248" i="3" s="1"/>
  <c r="G249" i="3"/>
  <c r="G248" i="3"/>
  <c r="C249" i="3"/>
  <c r="C248" i="3" s="1"/>
  <c r="E236" i="3"/>
  <c r="F236" i="3"/>
  <c r="G236" i="3"/>
  <c r="C236" i="3"/>
  <c r="D242" i="3"/>
  <c r="E242" i="3"/>
  <c r="C242" i="3"/>
  <c r="G256" i="3"/>
  <c r="G254" i="3"/>
  <c r="G253" i="3"/>
  <c r="F255" i="3"/>
  <c r="F254" i="3" s="1"/>
  <c r="F253" i="3" s="1"/>
  <c r="G243" i="3"/>
  <c r="G242" i="3" s="1"/>
  <c r="F243" i="3"/>
  <c r="F242" i="3" s="1"/>
  <c r="D240" i="3"/>
  <c r="C15" i="4" s="1"/>
  <c r="E240" i="3"/>
  <c r="D15" i="4" s="1"/>
  <c r="F240" i="3"/>
  <c r="G240" i="3"/>
  <c r="C240" i="3"/>
  <c r="B15" i="4" s="1"/>
  <c r="D234" i="3"/>
  <c r="C13" i="4" s="1"/>
  <c r="E234" i="3"/>
  <c r="D13" i="4"/>
  <c r="C234" i="3"/>
  <c r="B13" i="4" s="1"/>
  <c r="D230" i="3"/>
  <c r="E230" i="3"/>
  <c r="F230" i="3"/>
  <c r="C230" i="3"/>
  <c r="E228" i="3"/>
  <c r="C228" i="3"/>
  <c r="G229" i="3"/>
  <c r="G228" i="3" s="1"/>
  <c r="F229" i="3"/>
  <c r="F228" i="3"/>
  <c r="D214" i="3"/>
  <c r="E214" i="3"/>
  <c r="C214" i="3"/>
  <c r="F223" i="3"/>
  <c r="G223" i="3"/>
  <c r="F222" i="3"/>
  <c r="G222" i="3"/>
  <c r="G227" i="3"/>
  <c r="F227" i="3"/>
  <c r="G226" i="3"/>
  <c r="F226" i="3"/>
  <c r="G225" i="3"/>
  <c r="F225" i="3"/>
  <c r="G224" i="3"/>
  <c r="F224" i="3"/>
  <c r="G221" i="3"/>
  <c r="F221" i="3"/>
  <c r="G220" i="3"/>
  <c r="F220" i="3"/>
  <c r="G219" i="3"/>
  <c r="F219" i="3"/>
  <c r="G218" i="3"/>
  <c r="F218" i="3"/>
  <c r="G217" i="3"/>
  <c r="F217" i="3"/>
  <c r="G216" i="3"/>
  <c r="F216" i="3"/>
  <c r="G215" i="3"/>
  <c r="F215" i="3"/>
  <c r="F214" i="3" s="1"/>
  <c r="D200" i="3"/>
  <c r="E200" i="3"/>
  <c r="C200" i="3"/>
  <c r="F213" i="3"/>
  <c r="F205" i="3"/>
  <c r="G213" i="3"/>
  <c r="G205" i="3"/>
  <c r="G212" i="3"/>
  <c r="F212" i="3"/>
  <c r="G211" i="3"/>
  <c r="F211" i="3"/>
  <c r="G210" i="3"/>
  <c r="F210" i="3"/>
  <c r="G207" i="3"/>
  <c r="F207" i="3"/>
  <c r="G206" i="3"/>
  <c r="F206" i="3"/>
  <c r="G204" i="3"/>
  <c r="F204" i="3"/>
  <c r="G203" i="3"/>
  <c r="F203" i="3"/>
  <c r="G202" i="3"/>
  <c r="F202" i="3"/>
  <c r="F200" i="3"/>
  <c r="G201" i="3"/>
  <c r="F201" i="3"/>
  <c r="G187" i="3"/>
  <c r="G188" i="3"/>
  <c r="G189" i="3"/>
  <c r="G190" i="3"/>
  <c r="G192" i="3"/>
  <c r="G193" i="3"/>
  <c r="G196" i="3"/>
  <c r="G197" i="3"/>
  <c r="G198" i="3"/>
  <c r="F187" i="3"/>
  <c r="F188" i="3"/>
  <c r="F189" i="3"/>
  <c r="F190" i="3"/>
  <c r="F192" i="3"/>
  <c r="F193" i="3"/>
  <c r="F196" i="3"/>
  <c r="F197" i="3"/>
  <c r="F198" i="3"/>
  <c r="D186" i="3"/>
  <c r="E186" i="3"/>
  <c r="E185" i="3" s="1"/>
  <c r="C186" i="3"/>
  <c r="D167" i="3"/>
  <c r="D145" i="3" s="1"/>
  <c r="E167" i="3"/>
  <c r="F167" i="3"/>
  <c r="G167" i="3"/>
  <c r="C167" i="3"/>
  <c r="C145" i="3" s="1"/>
  <c r="E146" i="3"/>
  <c r="F121" i="3"/>
  <c r="G121" i="3"/>
  <c r="D131" i="3"/>
  <c r="D121" i="3" s="1"/>
  <c r="E131" i="3"/>
  <c r="E121" i="3" s="1"/>
  <c r="C131" i="3"/>
  <c r="C121" i="3" s="1"/>
  <c r="D91" i="3"/>
  <c r="E91" i="3"/>
  <c r="F91" i="3" s="1"/>
  <c r="C91" i="3"/>
  <c r="G87" i="3"/>
  <c r="F87" i="3"/>
  <c r="D77" i="3"/>
  <c r="C14" i="4" s="1"/>
  <c r="E77" i="3"/>
  <c r="F77" i="3"/>
  <c r="G77" i="3"/>
  <c r="G66" i="3"/>
  <c r="G67" i="3"/>
  <c r="G68" i="3"/>
  <c r="G69" i="3"/>
  <c r="G70" i="3"/>
  <c r="G71" i="3"/>
  <c r="G72" i="3"/>
  <c r="G73" i="3"/>
  <c r="G74" i="3"/>
  <c r="G75" i="3"/>
  <c r="G76" i="3"/>
  <c r="F66" i="3"/>
  <c r="F67" i="3"/>
  <c r="F68" i="3"/>
  <c r="F69" i="3"/>
  <c r="F70" i="3"/>
  <c r="F71" i="3"/>
  <c r="F72" i="3"/>
  <c r="F73" i="3"/>
  <c r="F74" i="3"/>
  <c r="F75" i="3"/>
  <c r="F76" i="3"/>
  <c r="G65" i="3"/>
  <c r="F65" i="3"/>
  <c r="G63" i="3"/>
  <c r="F63" i="3"/>
  <c r="G53" i="3"/>
  <c r="G54" i="3"/>
  <c r="G55" i="3"/>
  <c r="G56" i="3"/>
  <c r="G57" i="3"/>
  <c r="G58" i="3"/>
  <c r="G59" i="3"/>
  <c r="G60" i="3"/>
  <c r="G61" i="3"/>
  <c r="G62" i="3"/>
  <c r="F53" i="3"/>
  <c r="F54" i="3"/>
  <c r="F55" i="3"/>
  <c r="F56" i="3"/>
  <c r="F57" i="3"/>
  <c r="F58" i="3"/>
  <c r="F59" i="3"/>
  <c r="F60" i="3"/>
  <c r="F61" i="3"/>
  <c r="F62" i="3"/>
  <c r="G52" i="3"/>
  <c r="F52" i="3"/>
  <c r="F46" i="3" s="1"/>
  <c r="D46" i="3"/>
  <c r="C12" i="4"/>
  <c r="E46" i="3"/>
  <c r="C46" i="3"/>
  <c r="B12" i="4" s="1"/>
  <c r="G42" i="3"/>
  <c r="F42" i="3"/>
  <c r="D40" i="3"/>
  <c r="E40" i="3"/>
  <c r="F40" i="3"/>
  <c r="G40" i="3"/>
  <c r="C40" i="3"/>
  <c r="D30" i="3"/>
  <c r="D29" i="3" s="1"/>
  <c r="E30" i="3"/>
  <c r="C30" i="3"/>
  <c r="C29" i="3"/>
  <c r="E23" i="3"/>
  <c r="D11" i="4"/>
  <c r="D23" i="3"/>
  <c r="D20" i="3"/>
  <c r="G21" i="3"/>
  <c r="G20" i="3"/>
  <c r="F21" i="3"/>
  <c r="F20" i="3"/>
  <c r="D7" i="3"/>
  <c r="E7" i="3"/>
  <c r="G16" i="3"/>
  <c r="F16" i="3"/>
  <c r="G14" i="3"/>
  <c r="G15" i="3"/>
  <c r="F10" i="3"/>
  <c r="G12" i="3"/>
  <c r="G13" i="3"/>
  <c r="G11" i="3"/>
  <c r="G9" i="3"/>
  <c r="G8" i="3"/>
  <c r="F8" i="3"/>
  <c r="C8" i="3"/>
  <c r="C7" i="3" s="1"/>
  <c r="G32" i="3"/>
  <c r="G33" i="3"/>
  <c r="G34" i="3"/>
  <c r="G31" i="3"/>
  <c r="F30" i="3"/>
  <c r="F29" i="3" s="1"/>
  <c r="D237" i="3"/>
  <c r="C11" i="4"/>
  <c r="F186" i="3"/>
  <c r="L104" i="5"/>
  <c r="E20" i="3"/>
  <c r="B11" i="4"/>
  <c r="M104" i="5"/>
  <c r="H104" i="5"/>
  <c r="G230" i="3"/>
  <c r="I104" i="5"/>
  <c r="F17" i="5"/>
  <c r="F5" i="5"/>
  <c r="F145" i="3" l="1"/>
  <c r="G30" i="3"/>
  <c r="G29" i="3" s="1"/>
  <c r="D39" i="3"/>
  <c r="C4" i="4" s="1"/>
  <c r="E39" i="3"/>
  <c r="D185" i="3"/>
  <c r="D184" i="3" s="1"/>
  <c r="D183" i="3" s="1"/>
  <c r="I5" i="5"/>
  <c r="L5" i="5"/>
  <c r="E25" i="5"/>
  <c r="E17" i="5" s="1"/>
  <c r="C6" i="4"/>
  <c r="D5" i="4"/>
  <c r="C17" i="5"/>
  <c r="G7" i="3"/>
  <c r="G91" i="3"/>
  <c r="G186" i="3"/>
  <c r="G214" i="3"/>
  <c r="D14" i="4"/>
  <c r="E29" i="3"/>
  <c r="D16" i="4"/>
  <c r="F39" i="3"/>
  <c r="C5" i="5"/>
  <c r="C104" i="5"/>
  <c r="F185" i="3"/>
  <c r="F184" i="3" s="1"/>
  <c r="F183" i="3" s="1"/>
  <c r="D6" i="3"/>
  <c r="C5" i="4"/>
  <c r="C7" i="4" s="1"/>
  <c r="C16" i="4"/>
  <c r="G145" i="3"/>
  <c r="H17" i="5"/>
  <c r="H5" i="5" s="1"/>
  <c r="D38" i="3"/>
  <c r="C6" i="3"/>
  <c r="F7" i="3"/>
  <c r="B16" i="4"/>
  <c r="C39" i="3"/>
  <c r="C38" i="3" s="1"/>
  <c r="G46" i="3"/>
  <c r="G39" i="3" s="1"/>
  <c r="G38" i="3" s="1"/>
  <c r="E145" i="3"/>
  <c r="E38" i="3" s="1"/>
  <c r="D12" i="4"/>
  <c r="D10" i="4"/>
  <c r="E184" i="3"/>
  <c r="E183" i="3" s="1"/>
  <c r="G200" i="3"/>
  <c r="J5" i="5"/>
  <c r="M17" i="5"/>
  <c r="M5" i="5" s="1"/>
  <c r="K5" i="5"/>
  <c r="E104" i="5"/>
  <c r="C185" i="3"/>
  <c r="C184" i="3" s="1"/>
  <c r="C183" i="3" s="1"/>
  <c r="E5" i="5" l="1"/>
  <c r="G185" i="3"/>
  <c r="G184" i="3" s="1"/>
  <c r="G183" i="3" s="1"/>
  <c r="D5" i="3"/>
  <c r="F38" i="3"/>
  <c r="D17" i="4"/>
  <c r="C10" i="4"/>
  <c r="C17" i="4" s="1"/>
  <c r="D6" i="4"/>
  <c r="E6" i="3"/>
  <c r="D4" i="4"/>
  <c r="C5" i="3"/>
  <c r="B10" i="4"/>
  <c r="B17" i="4" s="1"/>
  <c r="G6" i="3" l="1"/>
  <c r="F6" i="3"/>
  <c r="E5" i="3"/>
  <c r="D7" i="4"/>
  <c r="P16" i="3" s="1"/>
  <c r="F5" i="3" l="1"/>
  <c r="G5" i="3"/>
</calcChain>
</file>

<file path=xl/sharedStrings.xml><?xml version="1.0" encoding="utf-8"?>
<sst xmlns="http://schemas.openxmlformats.org/spreadsheetml/2006/main" count="1215" uniqueCount="481">
  <si>
    <t>STT</t>
  </si>
  <si>
    <t>Tổng cộng:</t>
  </si>
  <si>
    <t>B</t>
  </si>
  <si>
    <t>A</t>
  </si>
  <si>
    <t>Thanh tra tỉnh</t>
  </si>
  <si>
    <t>(1)</t>
  </si>
  <si>
    <t>(2)</t>
  </si>
  <si>
    <t>(3)</t>
  </si>
  <si>
    <t>(4)</t>
  </si>
  <si>
    <t>(5)</t>
  </si>
  <si>
    <t>(6)= (5)-(4)</t>
  </si>
  <si>
    <t>(7)=(5)-(3)</t>
  </si>
  <si>
    <t>I</t>
  </si>
  <si>
    <t>II</t>
  </si>
  <si>
    <t>III</t>
  </si>
  <si>
    <t>Tên gọi lĩnh vực sự nghiệp</t>
  </si>
  <si>
    <t>Số lượng đơn vị sự nghiệp công lập năm 2015</t>
  </si>
  <si>
    <t>Số lượng đơn vị sự nghiệp công lập năm 2017</t>
  </si>
  <si>
    <t>Đơn vị sự nghiệp công lập do ngân sách nhà nước bảo đảm chi thường xuyên</t>
  </si>
  <si>
    <t>Lĩnh vực giáo dục và đào tạo</t>
  </si>
  <si>
    <t>Lĩnh vực giáo dục nghề nghiệp</t>
  </si>
  <si>
    <t>Khoa học và công nghệ</t>
  </si>
  <si>
    <t>Văn hóa, thể thao và du lịch</t>
  </si>
  <si>
    <t>Thông tin và truyền thông</t>
  </si>
  <si>
    <t>Sự nghiệp kinh tế và sự nghiệp khác</t>
  </si>
  <si>
    <t xml:space="preserve">Đơn vị sự nghiệp công lập tự bảo đảm một phần chi thường xuyên </t>
  </si>
  <si>
    <t xml:space="preserve">Đơn vị sự nghiệp công lập tự bảo đảm chi thường xuyên </t>
  </si>
  <si>
    <t>Đơn vị sự nghiệp công lập tự bảo đảm chi thường xuyên và chi đầu tư</t>
  </si>
  <si>
    <t>THUỘC UBND CẤP TỈNH</t>
  </si>
  <si>
    <t>THUỘC CƠ QUAN CHUYÊN MÔN THUỘC UBND CẤP TỈNH</t>
  </si>
  <si>
    <t>THUỘC UBND CẤP HUYỆN</t>
  </si>
  <si>
    <t>Sở Nội vụ</t>
  </si>
  <si>
    <t>Sở Nông nghiệp và PTNT</t>
  </si>
  <si>
    <t>Sở Tư pháp</t>
  </si>
  <si>
    <t>Sở Tài nguyên và Môi trường</t>
  </si>
  <si>
    <t>Sở Công Thương</t>
  </si>
  <si>
    <t>Sở Khoa học và Công nghệ</t>
  </si>
  <si>
    <t>Sở Ngoại vụ</t>
  </si>
  <si>
    <t>Sở Xây dựng</t>
  </si>
  <si>
    <t>Sở Thông tin và Truyền thông</t>
  </si>
  <si>
    <t>Sở Lao động, Thương binh &amp; XH</t>
  </si>
  <si>
    <t>Sở Tài chính</t>
  </si>
  <si>
    <t>Sở Y tế</t>
  </si>
  <si>
    <t>Sở Văn hóa, TT và Du lịch</t>
  </si>
  <si>
    <t>Sở Kế hoạch và Đầu tư</t>
  </si>
  <si>
    <t>Sở Giao thông vận tải</t>
  </si>
  <si>
    <t>Sở Giáo dục và Đào tạo</t>
  </si>
  <si>
    <t>Ban Quản lý Khu kinh tế tỉnh</t>
  </si>
  <si>
    <t>Văn phòng ĐP Nông thôn mới</t>
  </si>
  <si>
    <t>Văn phòng Ban An toàn GT tỉnh</t>
  </si>
  <si>
    <t>UBND thị xã Kỳ Anh</t>
  </si>
  <si>
    <t>UBND huyện Kỳ Anh</t>
  </si>
  <si>
    <t>UBND huyện Cẩm Xuyên</t>
  </si>
  <si>
    <t>UBND TP Hà Tĩnh</t>
  </si>
  <si>
    <t>UBND huyện Thạch Hà</t>
  </si>
  <si>
    <t>UBND huyện Lộc Hà</t>
  </si>
  <si>
    <t>UBND huyện Can Lộc</t>
  </si>
  <si>
    <t>UBND thị xã Hồng Lĩnh</t>
  </si>
  <si>
    <t>UBND huyện Nghi Xuân</t>
  </si>
  <si>
    <t>UBND huyện Đức Thọ</t>
  </si>
  <si>
    <t>UBND huyện Hương Khê</t>
  </si>
  <si>
    <t>UBND huyện Hương Sơn</t>
  </si>
  <si>
    <t>UBND huyện Vũ Quang</t>
  </si>
  <si>
    <t>Trường Đại học Hà Tĩnh</t>
  </si>
  <si>
    <t>Trường Cao đẳng Y tế</t>
  </si>
  <si>
    <t>Trường CĐ Kỹ thuật Việt - Đức</t>
  </si>
  <si>
    <t>Trường Cao đẳng Nguyễn Du</t>
  </si>
  <si>
    <t>Lĩnh vực Y tế</t>
  </si>
  <si>
    <t>Đài Phát thanh và Truyền hình tỉnh</t>
  </si>
  <si>
    <t>SỞ NỘI VỤ HÀ TĨNH</t>
  </si>
  <si>
    <t>BQL Mỏ sắt Thạch Khê</t>
  </si>
  <si>
    <t>BQLDA đầu tư xây dựng công trình Dân dụng và Công nghiệp</t>
  </si>
  <si>
    <t>BQLDA đầu tư xây dựng công trình Nông nghiệp &amp; PTNT</t>
  </si>
  <si>
    <t>BQLDA đầu tư xây dựng công trình Giao thông</t>
  </si>
  <si>
    <t>BQLDA đầu tư xây dựng khu vực Khu kinh tế tỉnh</t>
  </si>
  <si>
    <t>Trường THPT</t>
  </si>
  <si>
    <t>Trung tâm Bồi dưỡng nghiệp vụ sư phạm và GDTX tỉnh</t>
  </si>
  <si>
    <t>Bv Đa khoa khu vực Cửa khẩu Quốc tế Cầu treo</t>
  </si>
  <si>
    <t>Bệnh viện Phổi</t>
  </si>
  <si>
    <t>Bệnh viện Tâm thần</t>
  </si>
  <si>
    <t>Bệnh viện Mắt</t>
  </si>
  <si>
    <t>Bệnh viện đa khoa Vũ Quang</t>
  </si>
  <si>
    <t>Trung tân Kiểm soát bệnh tật tỉnh</t>
  </si>
  <si>
    <t>Trung tâm Kiểm nghiệm Thuốc, Mỹ phẩm, thực phẩm</t>
  </si>
  <si>
    <t>Trung tâm Pháp y và Giám định y khoa</t>
  </si>
  <si>
    <t>Bệnh viện đa khoa huyện Thạch Hà</t>
  </si>
  <si>
    <t>Bệnh viện đa khoa thị xã Hồng Lĩnh</t>
  </si>
  <si>
    <t>Bệnh viện đa khoa Hà Tĩnh</t>
  </si>
  <si>
    <t>Bệnh viện Y học cổ truyền</t>
  </si>
  <si>
    <t>Bệnh viện Phục hồi chức năng</t>
  </si>
  <si>
    <t>Bệnh viện đa khoa huyện Hương Sơn</t>
  </si>
  <si>
    <t>Bệnh viện đa khoa huyện Đức Thọ</t>
  </si>
  <si>
    <t>Bệnh viện đa khoa huyện Can Lộc</t>
  </si>
  <si>
    <t>Bệnh viện đa khoa huyện Nghi Xuân</t>
  </si>
  <si>
    <t>Bệnh viện đa khoa huyện Lộc Hà</t>
  </si>
  <si>
    <t>Bệnh viện đa khoa huyện Hương Khê</t>
  </si>
  <si>
    <t>Bệnh viện đa khoa huyện Cẩm Xuyên</t>
  </si>
  <si>
    <t>Bệnh viện đa khoa thị xã Kỳ Anh</t>
  </si>
  <si>
    <t>Trường Trung cấp nghề Hà Tĩnh</t>
  </si>
  <si>
    <t>Trường Trung cấp Kỹ nghệ</t>
  </si>
  <si>
    <t>Trung tâm Dịch vụ việc làm</t>
  </si>
  <si>
    <t>Trung tâm Điều dưỡng Người có công và Bảo trợ xã hội</t>
  </si>
  <si>
    <t>Làng trẻ em mồ côi</t>
  </si>
  <si>
    <t>Trung tâm Dạy nghề - Giới thiệu việc làm cho người tàn tật</t>
  </si>
  <si>
    <t xml:space="preserve">Trung tâm CTXH - Quỹ BTTE, tư vấn, giáo dục nghề nghiệp, phục hồi chức năng cho người khuyết tật </t>
  </si>
  <si>
    <t>Trung tâm Nghiên cứu, phát triển nấm và tài nguyên sinh vật</t>
  </si>
  <si>
    <t>Trung tâm Kỹ thuật Tiêu chuẩn ĐLCL</t>
  </si>
  <si>
    <t>Trung tâm Ứng dụng tiến bộ KH&amp;CN</t>
  </si>
  <si>
    <t>Trung tâm Văn hóa - Điện ảnh tỉnh</t>
  </si>
  <si>
    <t>Trung tâm Huấn luyện và Thi đấu thể dục thể thao</t>
  </si>
  <si>
    <t>Bảo tàng tỉnh</t>
  </si>
  <si>
    <t>Thư viện tỉnh</t>
  </si>
  <si>
    <t>Nhà hát Nghệ thuật Truyền thống Hà Tĩnh</t>
  </si>
  <si>
    <t xml:space="preserve">Trung tâm Quảng bá, xúc tiến Văn hóa - Du lịch </t>
  </si>
  <si>
    <t>BQL di tích Trần Phú</t>
  </si>
  <si>
    <t>BQL di tích Nguyễn Du</t>
  </si>
  <si>
    <t>BQL Khu di tích Cố Tổng Bí thư Hà Huy Tập</t>
  </si>
  <si>
    <t>Trung tâm Thông tin - Công báo - Tin học</t>
  </si>
  <si>
    <t>Trung tâm Công nghệ thông tin và Truyền thông</t>
  </si>
  <si>
    <t>BQL Khu bảo tồn thiên nhiên Kẻ gỗ</t>
  </si>
  <si>
    <t>BQL rừng phòng hộ sông Ngàn Phố</t>
  </si>
  <si>
    <t>BQL rừng phòng hộ Hồng Lĩnh</t>
  </si>
  <si>
    <t>BQL rừng phòng hộ Nam Hà Tĩnh</t>
  </si>
  <si>
    <t>BQL rừng phòng hộ Hương Khê</t>
  </si>
  <si>
    <t>BQL rừng phòng hộ sông Ngàn Sâu</t>
  </si>
  <si>
    <t>BQL rừng phòng hộ Sông Tiêm</t>
  </si>
  <si>
    <t>Vườn Quốc gia Vũ Quang</t>
  </si>
  <si>
    <t>Trung tâm Khuyến nông</t>
  </si>
  <si>
    <t>Trung tâm Điều tra, quy hoạch, thiết kế nông nghiệp nông thôn Hà Tĩnh</t>
  </si>
  <si>
    <t>Trung tâm Nước sạch và vệ sinh môi trường nông thôn</t>
  </si>
  <si>
    <t>BQL Cảng cá, bến cá</t>
  </si>
  <si>
    <t>Phòng Công chứng số 1</t>
  </si>
  <si>
    <t>Phòng công chứng số 2</t>
  </si>
  <si>
    <t>Trung tâm Trợ giúp pháp lý nhà nước</t>
  </si>
  <si>
    <t>Trung tâm Dịch vụ đấu giá tài sản tỉnh</t>
  </si>
  <si>
    <t>Văn phòng Đăng ký đất đai</t>
  </si>
  <si>
    <t>Trung tâm Phát triển quỹ đất</t>
  </si>
  <si>
    <t>Trung tâm Công nghệ thông tin, kỹ thuật tài nguyên và môi trường</t>
  </si>
  <si>
    <t>Trung tâm Quan trắc tài nguyên và môi trường</t>
  </si>
  <si>
    <t>Trung tâm Khuyến công và Xúc tiến thương mại</t>
  </si>
  <si>
    <t>Trung tâm Dịch thuật - Dịch vụ đối ngoại</t>
  </si>
  <si>
    <t>Trung tâm Lưu trữ lịch sử Hà Tĩnh</t>
  </si>
  <si>
    <t>Trung tâm Hỗ trợ phát triển doanh nghiệp và Xúc tiến đầu tư</t>
  </si>
  <si>
    <t>Trung tâm Kiểm định chất lượng công trình xây dựng</t>
  </si>
  <si>
    <t>Viện Quy hoạch kiến trúc xây dựng</t>
  </si>
  <si>
    <t>Trung tâm tư vấn và dịch vụ tài chính công</t>
  </si>
  <si>
    <t>Trung tâm Tư  vấn kỹ thuật giao thông Hà Tĩnh</t>
  </si>
  <si>
    <t>Ban Quản lý bến xe khách Hà Tĩnh</t>
  </si>
  <si>
    <t>Trung tâm Xúc tiến đầu tư và Cung ứng dịch vụ KKT Hà Tĩnh</t>
  </si>
  <si>
    <t>Trung tâm Y tế dự phòng tỉnh</t>
  </si>
  <si>
    <t>Trung tâm Chăm sóc sức khỏe sinh sản</t>
  </si>
  <si>
    <t>Trung tâm PCSR - KST - CT</t>
  </si>
  <si>
    <t>Trung tâm Pháp y</t>
  </si>
  <si>
    <t>Trung tâm Giám định Y khoa</t>
  </si>
  <si>
    <t>Trung tâm Truyền thông GDSK</t>
  </si>
  <si>
    <t>Trung tâm Phòng chống HIV/AISD</t>
  </si>
  <si>
    <t>Trung tâm Da liễu</t>
  </si>
  <si>
    <t>Bệnh viện đa khoa TP. Hà Tĩnh</t>
  </si>
  <si>
    <t>Trung tâm Công báo - Tin học</t>
  </si>
  <si>
    <t>Trung tâm Thông tin</t>
  </si>
  <si>
    <t>Trung tâm Thể dục thể thao</t>
  </si>
  <si>
    <t>BQL xây dựng cơ bản ngành văn hóa</t>
  </si>
  <si>
    <t>Trung tâm Kỹ thuật địa chính và CNTT</t>
  </si>
  <si>
    <t>Trung tâm Phát triển nấm ăn và nấm dược liệu</t>
  </si>
  <si>
    <t>BQLDA công trình thủy điện Ngàn Trươi - Cẩm Trang</t>
  </si>
  <si>
    <t>BQLDA xây dựng công trình GT</t>
  </si>
  <si>
    <t>BQLDA xây dựng cơ bản ngành nông nghiệp</t>
  </si>
  <si>
    <t>BQLDA phát triển GTNT và vốn sự nghiệp Hà Tĩnh</t>
  </si>
  <si>
    <t>BQLDA ODA ngành NN và PTNT</t>
  </si>
  <si>
    <t>Trung tâm Dịch vụ bán đấu giá tài sản tỉnh</t>
  </si>
  <si>
    <t>Trung tâm Bảo trợ xã hội</t>
  </si>
  <si>
    <t>Quỹ bảo trợ trẻ em</t>
  </si>
  <si>
    <t xml:space="preserve">Trung tâm Dịch vụ Hạ tầng BQLKKT </t>
  </si>
  <si>
    <t>Trung tâm cấp nước KKT tỉnh</t>
  </si>
  <si>
    <t>BQL Cửa khẩu quốc tế Cầu Treo</t>
  </si>
  <si>
    <t>Văn phòng Đăng ký quyền sử dụng đất</t>
  </si>
  <si>
    <t>BQLDA ISDP-HIRDP-ICDP</t>
  </si>
  <si>
    <t>Ban Điều phối DA SRDP-IWMC</t>
  </si>
  <si>
    <t>BQLDA trọng điểm tỉnh</t>
  </si>
  <si>
    <t>BQLDA điện nông thôn REII</t>
  </si>
  <si>
    <t>BQLDA JICA</t>
  </si>
  <si>
    <t>Nhà khách Hương Sen</t>
  </si>
  <si>
    <t>Các trường mầm non</t>
  </si>
  <si>
    <t>Các trường tiểu học</t>
  </si>
  <si>
    <t>Huyện Kỳ Anh</t>
  </si>
  <si>
    <t>Cẩm Xuyên</t>
  </si>
  <si>
    <t>TP. Hà Tĩnh</t>
  </si>
  <si>
    <t>Thạch Hà</t>
  </si>
  <si>
    <t>Lộc Hà</t>
  </si>
  <si>
    <t>Can Lộc</t>
  </si>
  <si>
    <t>Thị xã Hồng Lĩnh</t>
  </si>
  <si>
    <t>Thị xã Kỳ Anh</t>
  </si>
  <si>
    <t>Nghi Xuân</t>
  </si>
  <si>
    <t>Đức Thọ</t>
  </si>
  <si>
    <t>Hương Khê</t>
  </si>
  <si>
    <t>Vũ Quang</t>
  </si>
  <si>
    <t>Các trường THCS</t>
  </si>
  <si>
    <t>Hương Sơn</t>
  </si>
  <si>
    <t>Trung tâm Giáo dục nghề nghiệp - giáo dục thường xuyên</t>
  </si>
  <si>
    <t>Trung tâm Y tế huyện</t>
  </si>
  <si>
    <t>Trung tâm Y tế dự phòng huyện</t>
  </si>
  <si>
    <t>Trung tâm Dân số - KHHGĐ</t>
  </si>
  <si>
    <t>Trung tâm Ứng dụng KHKT và BV cây trồng vật nuôi</t>
  </si>
  <si>
    <t>Trung tâm Văn hóa, TT, TT &amp; DL huyện</t>
  </si>
  <si>
    <t>Đài Phát thanh và Truyền hình huyện</t>
  </si>
  <si>
    <t>Trung tâm Văn hóa - Truyền thông huyện</t>
  </si>
  <si>
    <t>BQL Khu du lịch Chùa Hương Tích</t>
  </si>
  <si>
    <t>BQL Khu du lịch Thiên Cầm</t>
  </si>
  <si>
    <t>BQLDA cấp huyện</t>
  </si>
  <si>
    <t>Đội quản lý trật tự đô thị TXKA</t>
  </si>
  <si>
    <t>Trung tâm Dịch vụ hạ tầng và môi trường đô thị TXKA</t>
  </si>
  <si>
    <t>Thư viện Thành phố Hà Tĩnh</t>
  </si>
  <si>
    <t>Đội quản lý trật tự đô thị TP. Hà Tĩnh</t>
  </si>
  <si>
    <t>Ban Bồi thường hỗ trợ tái định cư thành phố Hà Tĩnh</t>
  </si>
  <si>
    <t>Ban Quản lý nghĩa trang thành phố HT</t>
  </si>
  <si>
    <t>Đội quản lý trật tự đô thị thị xã Hồng Lĩnh</t>
  </si>
  <si>
    <t>Ban Quản lý bãi biển Xuân Thành, Nghi Xuân</t>
  </si>
  <si>
    <t>Ban BT-HT-TĐC Thủy điện Ngàn Trươi - Cẩm Trang</t>
  </si>
  <si>
    <t>tự chủ 100%</t>
  </si>
  <si>
    <t>1 phần</t>
  </si>
  <si>
    <t>toàn bộ</t>
  </si>
  <si>
    <t>tổng</t>
  </si>
  <si>
    <t>mức độ tự chủ</t>
  </si>
  <si>
    <t>GDDT</t>
  </si>
  <si>
    <t>GDNN</t>
  </si>
  <si>
    <t>Y tế</t>
  </si>
  <si>
    <t>KHCN</t>
  </si>
  <si>
    <t>VHTTDL</t>
  </si>
  <si>
    <t>TTTT</t>
  </si>
  <si>
    <t>Khác</t>
  </si>
  <si>
    <t>Tổng:</t>
  </si>
  <si>
    <t>Lĩnh vực</t>
  </si>
  <si>
    <t>ĐVSN TRỰC THUỘC UBND TỈNH</t>
  </si>
  <si>
    <t>Trung tâm Lưu trữ lịch sử tỉnh</t>
  </si>
  <si>
    <t>Tăng (+), giảm (-) giữa thời điểm 31/3/2020 so với năm 2017</t>
  </si>
  <si>
    <t>Tăng (+), giảm (-) giữa thời điểm 31/3/2020 so với năm 2015</t>
  </si>
  <si>
    <t>Trung tâm nước sạch và vệ sinh môi trường nông thôn</t>
  </si>
  <si>
    <t>Vườn QG Vũ Quang</t>
  </si>
  <si>
    <t>Trung tâm Kỹ thuật tiêu chuẩn đo lường chất lượng</t>
  </si>
  <si>
    <t>Làng Trẻ em mồ côi</t>
  </si>
  <si>
    <t>Trung tâm Điều dưỡng Người có công và bảo trợ xã hội</t>
  </si>
  <si>
    <t>Trung tâm công tác XH - Quỹ bảo trợ trẻ em, tư vấn GDNN, phục hồi chức năng cho người khuyết tật.</t>
  </si>
  <si>
    <t>Bệnh viện đa khoa tỉnh</t>
  </si>
  <si>
    <t>Trung tâm Kiểm nghiệm thuốc, mỹ phẩm, thực phẩm</t>
  </si>
  <si>
    <t>Trung tâm Pháp y và Giám định Y khoa</t>
  </si>
  <si>
    <t>Trung tâm Kiểm soát bệnh tật tỉnh</t>
  </si>
  <si>
    <t>BQL Di tích Trần Phú</t>
  </si>
  <si>
    <t>BQL Di tích Nguyễn Du</t>
  </si>
  <si>
    <t>ĐVSN THUỘC CÁC SỞ, BAN, NGÀNH</t>
  </si>
  <si>
    <t>Trung tâm Chữa bệnh - Giáo dục - Lao động xã hội</t>
  </si>
  <si>
    <t>Quỹ Trẻ em - VP Công tác xã hội</t>
  </si>
  <si>
    <t>TH</t>
  </si>
  <si>
    <t>THCS</t>
  </si>
  <si>
    <t>TXKA</t>
  </si>
  <si>
    <t>H.KA</t>
  </si>
  <si>
    <t>CX</t>
  </si>
  <si>
    <t>TPHT</t>
  </si>
  <si>
    <t>LH</t>
  </si>
  <si>
    <t>CL</t>
  </si>
  <si>
    <t>NX</t>
  </si>
  <si>
    <t>ĐT</t>
  </si>
  <si>
    <t>HS</t>
  </si>
  <si>
    <t>HK</t>
  </si>
  <si>
    <t>VQ</t>
  </si>
  <si>
    <t>Số lượng đơn vị sự nghiệp công lập thời điểm ngày  31/3/2020</t>
  </si>
  <si>
    <t>Mầm non</t>
  </si>
  <si>
    <t>Tiểu học</t>
  </si>
  <si>
    <t>TXHL</t>
  </si>
  <si>
    <t xml:space="preserve">Trung tâm GDNN-GDTX </t>
  </si>
  <si>
    <t>Trung tâm Y tế</t>
  </si>
  <si>
    <t>Trung tâm Ứng dụng KHKT &amp; Bảo vệ cây trồng vật nuôi</t>
  </si>
  <si>
    <t>Trung tâm Văn hóa - Truyền thông</t>
  </si>
  <si>
    <t>Đội quản lý trật tự đô thị TP Hà Tĩnh</t>
  </si>
  <si>
    <t>BQLDA đầu tư xây dựng</t>
  </si>
  <si>
    <t>BQLDA cải thiện môi trường đầu tư TPHT</t>
  </si>
  <si>
    <t>C</t>
  </si>
  <si>
    <t>ĐVSN TRỰC THUỘC UBND CẤP HUYỆN</t>
  </si>
  <si>
    <t>(thống kê theo lĩnh vực, mức độ tự chủ của đơn vị)</t>
  </si>
  <si>
    <t xml:space="preserve">PHỤ LỤC 3
TỔNG HỢP SỐ LƯỢNG CÁC ĐƠN VỊ SỰ NGHIỆP CÔNG LẬP
</t>
  </si>
  <si>
    <t>Trung tâm Phát triển quỹ đất và Kỹ thuật địa chính</t>
  </si>
  <si>
    <t xml:space="preserve">Trung tâm Y tế </t>
  </si>
  <si>
    <t>Tổng</t>
  </si>
  <si>
    <t xml:space="preserve">Văn phòng UBND tỉnh </t>
  </si>
  <si>
    <t>NS</t>
  </si>
  <si>
    <t>Trung tâm Nghiên cứu, Phát triển nấm và tài nguyên sinh vật</t>
  </si>
  <si>
    <t>Tự chủ</t>
  </si>
  <si>
    <t>Cấp phó đơn vị</t>
  </si>
  <si>
    <t>Đơn vị</t>
  </si>
  <si>
    <t>Hiện có</t>
  </si>
  <si>
    <t>Ngân sách</t>
  </si>
  <si>
    <t>Thừa/
thiếu so với quy định</t>
  </si>
  <si>
    <t>Cấp phó các tổ chức trực thuộc đơn vị</t>
  </si>
  <si>
    <t>Phương án sắp xếp</t>
  </si>
  <si>
    <t>Văn phòng Đoàn ĐBQH và HĐND tỉnh</t>
  </si>
  <si>
    <t xml:space="preserve">Trung tâm Điều tra, quy hoạch, thiết kế nông nghiệp nông thôn </t>
  </si>
  <si>
    <t xml:space="preserve">Trung tâm Văn hóa - Điện ảnh </t>
  </si>
  <si>
    <t>BV đa khoa khu vực Cửa khẩu Quốc tế Cầu treo</t>
  </si>
  <si>
    <t>Số lượng không đảm bảo quy định</t>
  </si>
  <si>
    <t>Trường Trung cấp Nghề</t>
  </si>
  <si>
    <t>Sắp xếp giảm 03 phòng, khoa</t>
  </si>
  <si>
    <t>Sắp xếp giảm 01 phòng</t>
  </si>
  <si>
    <t>Không tổ chức phòng bên trong</t>
  </si>
  <si>
    <t>Giảm 02 phòng</t>
  </si>
  <si>
    <t>Sắp xếp giảm 02 phòng</t>
  </si>
  <si>
    <t>Sắp xếp giảm 04 phòng, khoa</t>
  </si>
  <si>
    <t>Sắp xếp giảm 02 khoa</t>
  </si>
  <si>
    <t>Giảm 03 phòng.</t>
  </si>
  <si>
    <t>Rà soát để tổ chức cơ cấu bên trong theo hướng: Đơn vị chỉ bố trí cấp trưởng, không bố trí cấp phó thì được tổ chức thành 02 phòng; trường hợp bố trí cấp phó đơn vị thì không tổ chức phòng bên trong</t>
  </si>
  <si>
    <t>Bệnh viện đang thực hiện nhiệm vụ điều trị bệnh nhân Covid-19 nên trước mắt giữ nguyên cơ cấu như hiện nay</t>
  </si>
  <si>
    <t>Không tổ chức phòng trực thuộc, giảm 03 phòng</t>
  </si>
  <si>
    <t>Sắp xếp giảm 01 Trạm thực nghiệm.</t>
  </si>
  <si>
    <t>Không tổ chức phòng bên trong, giảm 02 phòng.</t>
  </si>
  <si>
    <t>Ban Dịch vụ Tang lễ và  Quản lý nghĩa trang thành phố HT</t>
  </si>
  <si>
    <t>BQL khu vực Mỏ sắt Thạch Khê</t>
  </si>
  <si>
    <t>BQLDA ĐTXD công trình Dân dụng và CN</t>
  </si>
  <si>
    <t>BQLDA ĐTXD công trình Nông nghiệp &amp; PTNT</t>
  </si>
  <si>
    <t>Kiện toàn Trung tâm  trên cơ sở tiếp nhận thêm chức năng, nhiệm vụ, biên chế thực hiện xúc tiến đầu tư tại Trung tâm Quảng bá, xúc tiến văn hóa - du lịch (Sở Văn hóa, TT&amp;DL)</t>
  </si>
  <si>
    <t>Sau kiện toàn, Trung tâm có 02 phòng; trường hợp sau khi tiếp nhận nhiệm vụ xúc tiến đầu tư từ lĩnh vực văn hóa, thể thao và du lịch nhưng số lượng biên chế viên chức không đủ hoặc vừa đủ 15 người thì xem xét để không tổ chức phòng bên trong.</t>
  </si>
  <si>
    <t>Các tổ chức trực thuộc không đảm bảo tiêu chí thành lập theo quy định. Tuy nhiên, do đặc thù thực hiện nhiệm vụ quản lý bảo vệ rừng, các Trạm quản lý bảo vệ rừng cách xa nhau từ 30 - 50km nên không thể thực hiện sắp xếp.</t>
  </si>
  <si>
    <t>Các tổ chức trực thuộc không đảm bảo tiêu chí thành lập theo quy định. Tuy nhiên, do các cảng cá, khu neo đậu cách xa nhau từ 30 - 50km nên không thể thực hiện sắp xếp.</t>
  </si>
  <si>
    <t>Giữ nguyên 02 đơn vị, do 02 đơn vị cung cấp  dịch vụ sự nghiệp công cơ bản, thiết yếu thuộc ngành Tư pháp; 02 đơn vị tuy có cùng chức năng, nhiệm vụ về công chứng nhưng có địa bàn cách xa nhau 30km.</t>
  </si>
  <si>
    <t>Giữ nguyên đơn vị, do đơn vị cung cấp  dịch vụ sự nghiệp công cơ bản, thiết yếu thuộc ngành Tư pháp</t>
  </si>
  <si>
    <t>Tạm thời giữ nguyên đơn vị do không có đơn vị có chức năng, nhiệm vụ tương đồng</t>
  </si>
  <si>
    <t>Không tổ chức phòng bên trong, giảm 02 phòng</t>
  </si>
  <si>
    <t>Sắp xếp giảm 02 phòng.</t>
  </si>
  <si>
    <t>Sắp xếp giảm 06 phòng, khoa</t>
  </si>
  <si>
    <t>Sắp xếp giảm 01 Trạm; các Trạm còn lại có địa bàn cách xa nhau nên không thể thực hiện sắp xếp.</t>
  </si>
  <si>
    <t>Kiện toàn cơ cấu tổ chức sau khi tiếp nhận chức năng, nhiệm vụ mới để thành lập 03 phòng.</t>
  </si>
  <si>
    <t>Không tổ chức phòng bên trong, giảm 03 phòng</t>
  </si>
  <si>
    <t>TT Giáo dục thường xuyên tỉnh</t>
  </si>
  <si>
    <t>Trung tâm Xúc tiến đầu tư và Cung ứng Dịch vụ KKT tỉnh</t>
  </si>
  <si>
    <t>Hội đồng Bồi thường - Hỗ trợ - Tái định cư thị xã</t>
  </si>
  <si>
    <t>Giảm 03</t>
  </si>
  <si>
    <t>Giảm 10</t>
  </si>
  <si>
    <t xml:space="preserve">Giảm 04 </t>
  </si>
  <si>
    <t>Giảm 01</t>
  </si>
  <si>
    <t xml:space="preserve">Giảm 06 </t>
  </si>
  <si>
    <t xml:space="preserve">Giảm 02 </t>
  </si>
  <si>
    <t>Giảm 08</t>
  </si>
  <si>
    <t>Giảm 02</t>
  </si>
  <si>
    <t>Không tổ chức phòng bên trong, giảm 04 Tổ</t>
  </si>
  <si>
    <t>Không tổ chức phòng bên trong, giảm 02 Tổ</t>
  </si>
  <si>
    <t>Giảm 06</t>
  </si>
  <si>
    <t>Kiện toàn cơ cấu tổ chức, thành lập 03 phòng theo chức năng, nhiệm vụ mới</t>
  </si>
  <si>
    <t>Không tổ chức phòng bên trong, giảm 03 bộ phận</t>
  </si>
  <si>
    <t>Không tổ chức phòng bên trong, giảm 04 tổ</t>
  </si>
  <si>
    <t>Không tổ chức phòng bên trong, giảm 02 tổ</t>
  </si>
  <si>
    <t>Không tổ chức phòng bên trong, giảm 02 tổ.</t>
  </si>
  <si>
    <t>Rà soát để tổ chức cơ cấu bên trong theo hướng: Đơn vị chỉ bố trí cấp trưởng, không bố trí cấp phó thì được tổ chức thành 02 phòng; trường hợp bố trí cấp phó đơn vị thì không tổ chức phòng bên trong, giảm ít nhất 02 tổ</t>
  </si>
  <si>
    <t>Không tổ chức phòng bên trong, giảm 03 tổ.</t>
  </si>
  <si>
    <t>Sắp xếp giảm 01 tổ</t>
  </si>
  <si>
    <t>Giảm 05</t>
  </si>
  <si>
    <t>Không tổ chức phòng bên trong, giảm 04 tổ.</t>
  </si>
  <si>
    <t>Giải thể đơn vị</t>
  </si>
  <si>
    <t>Rà soát để tổ chức cơ cấu bên trong theo hướng: Đơn vị chỉ bố trí cấp trưởng, không bố trí cấp phó thì được tổ chức thành 02 phòng; trường hợp bố trí cấp phó đơn vị thì không tổ chức phòng bên trong, giảm ít nhất 01 phòng.</t>
  </si>
  <si>
    <t>BQL Khu du lịch Xuân Thành &amp; các công trình công cộng</t>
  </si>
  <si>
    <t>Sau sắp xếp, kiện toàn cơ cấu tổ chức, thành lập 03 phòng trực thuộc</t>
  </si>
  <si>
    <t>Bổ sung chức năng nhiệm vụ về quản lý dịch vụ công ích để thành lập Ban Quản lý dịch vụ công ích và trật tự đô thị thành phố Hà Tĩnh</t>
  </si>
  <si>
    <t>Sau kiện toàn, căn cứ vào số lượng biên chế được giao để tổ chức hoặc không tổ chức các phòng trực thuộc bên trong</t>
  </si>
  <si>
    <t>Số lượng cấp phó đơn vị tính đến ngày 28/02/ 2022</t>
  </si>
  <si>
    <t>Trước mắt, kiện toàn cơ cấu tổ chức; xây dựng Đề án chuyển đổi thành công ty cổ phần khi đáp ứng đủ điều kiện theo quy định.</t>
  </si>
  <si>
    <t>Trung tâm Tư vấn và dịch vụ tài chính</t>
  </si>
  <si>
    <t>Ban Quản lý Chợ thành phố Hà Tĩnh</t>
  </si>
  <si>
    <t>Không tổ chức phòng bên trong các đơn vị.</t>
  </si>
  <si>
    <t>Rà soát để kiện toàn cơ cấu tổ chức của đơn vị, bố trí 01 Phó Giám đốc để giữ nguyên cơ cấu tổ chức gồm 02 phòng trực thuộc như hiện nay.</t>
  </si>
  <si>
    <t>Đơn vị  bố trí 02 cấp phó đơn vị và  không tổ chức phòng bên trong</t>
  </si>
  <si>
    <t>Không tổ chức phòng bên trong.</t>
  </si>
  <si>
    <t>Sau kiện toàn, căn cứ vào số lượng biên chế được giao để tổ chức các phòng trực thuộc bên trong đảm bảo đúng quy định.</t>
  </si>
  <si>
    <t xml:space="preserve">Giữ nguyên vị trí pháp lý của Trung tâm Kỹ thuật Tiêu chuẩn Đo lường Chất lượng là đơn vị sự nghiệp trực thuộc Sở Khoa học và Công nghệ </t>
  </si>
  <si>
    <t>BQLDA ĐTXD  CT Giao thông</t>
  </si>
  <si>
    <t>Sắp xếp đơn vị</t>
  </si>
  <si>
    <t>Giải thể đơn vị sau khi chuyển nhiệm vụ xúc tiến đầu tư về Trung tâm Hỗ trợ phát triển doanh nghiệp và Xúc tiến đầu tư; chuyển chức năng, nhiệm vụ và biên chế lĩnh vực quảng bá văn hóa cho Trung tâm Văn hóa – Điện ảnh, giảm 01 đơn vị</t>
  </si>
  <si>
    <t>Không tổ chức phòng bên trong, giảm 03 phòng.</t>
  </si>
  <si>
    <t>Tạm thời giữ nguyên đơn vị để phục vụ hoạt động chỉ đạo, điều hành của UBND tỉnh</t>
  </si>
  <si>
    <t>Tạm thời giữ nguyên đơn vị. Sau khi có quyết định của Thủ tướng Chính phủ về việc tiếp tục hay dừng lại việc thực hiện dự án Mỏ sắt Thạch Khê sẽ thực hiện rà soát để tham mưu đảm bảo đúng quy định</t>
  </si>
  <si>
    <t>Các tổ chức trực thuộc không đảm bảo tiêu chí thành lập. Tuy nhiên, do đặc thù thực hiện nhiệm vụ quản lý bảo vệ rừng, các Trạm quản lý bảo vệ rừng cách xa nhau từ 30 - 50km nên không thể  sắp xếp.</t>
  </si>
  <si>
    <t>Các tổ chức trực thuộc không đảm bảo tiêu chí thành lập. Tuy nhiên, do đặc thù thực hiện nhiệm vụ quản lý bảo vệ rừng, các Trạm quản lý bảo vệ rừng cách xa nhau từ 30 - 50km nên không thể sắp xếp.</t>
  </si>
  <si>
    <t>IV</t>
  </si>
  <si>
    <t>V</t>
  </si>
  <si>
    <t>VI</t>
  </si>
  <si>
    <t>VII</t>
  </si>
  <si>
    <t>VIII</t>
  </si>
  <si>
    <t>IX</t>
  </si>
  <si>
    <t>X</t>
  </si>
  <si>
    <t>XI</t>
  </si>
  <si>
    <t>XII</t>
  </si>
  <si>
    <t>XIII</t>
  </si>
  <si>
    <t>Số lượng đơn vị</t>
  </si>
  <si>
    <t>TỔNG CỘNG:</t>
  </si>
  <si>
    <t xml:space="preserve">Số lượng ĐVSN đưa vào thực hiện sắp xếp </t>
  </si>
  <si>
    <t>Tạm thời giữ nguyên đơn vị. Xây dựng Đề án để thực hiện chuyển đổi thành công ty cổ phẩn giai đoạn 2022 – 2025.</t>
  </si>
  <si>
    <t>Xây dựng Đề án để thực hiện chuyển đổi thành công ty cổ phẩn giai đoạn 2022– 2025.</t>
  </si>
  <si>
    <t>Xây dựng Đề án để thực hiện chuyển đổi thành công ty cổ phẩn giai đoạn 2022 – 2025.</t>
  </si>
  <si>
    <t>Trường đại học và các đơn vị sự nghiệp giáo dục nghề nghiệp</t>
  </si>
  <si>
    <t>Một số đơn vị sự nghiệp khác</t>
  </si>
  <si>
    <t xml:space="preserve">Phòng công chứng số 1 </t>
  </si>
  <si>
    <t xml:space="preserve">Trung tâm Dịch vụ đấu giá tài sản tỉnh </t>
  </si>
  <si>
    <t xml:space="preserve">Trung tâm dịch thuật và dịch vụ đối ngoại </t>
  </si>
  <si>
    <t>Hội đồng Bồi thường - Hỗ trợ - Tái định cư thị xã Kỳ Anh</t>
  </si>
  <si>
    <t xml:space="preserve">Trường Cao đẳng Y tế </t>
  </si>
  <si>
    <t>Tạm thời giữ nguyên đơn vị</t>
  </si>
  <si>
    <t>Giảm 17</t>
  </si>
  <si>
    <t>Giảm 01 đơn vị</t>
  </si>
  <si>
    <t xml:space="preserve">Số lượng ĐVSN </t>
  </si>
  <si>
    <t xml:space="preserve">Số lượng cấp phó đơn vị </t>
  </si>
  <si>
    <t>Giảm 09 tổ chức thuộc ĐVSN</t>
  </si>
  <si>
    <t>Các ĐVSN dự kiến chuyển thành đơn vị tự bảo đảm chi thường xuyên (tự chủ 100% chi thường xuyên)</t>
  </si>
  <si>
    <t>Thực hiện sắp xếp 02 đơn vị này thành đơn vị mới, tự chủ 100% chi thường xuyên; đồng thời bổ sung nhiệm vụ phát triển quỹ đất cho đơn vị</t>
  </si>
  <si>
    <t>Giảm 69 tổ chức thuộc ĐVSN</t>
  </si>
  <si>
    <t>Giảm 03 phòng</t>
  </si>
  <si>
    <t>Giảm 01 phòng</t>
  </si>
  <si>
    <t>Giảm 02 tổ</t>
  </si>
  <si>
    <t>ĐVSN mới hình thành sau khi sắp xếp Ban Bồi thường hỗ trợ tái định cư thành phố Hà Tĩnh và BQLDA đầu tư xây dựng thành phố Hà Tĩnh</t>
  </si>
  <si>
    <t>Tổ chức 02 phòng trực thuộc, giảm 03 phòng.</t>
  </si>
  <si>
    <t>Phương án sắp xếp đơn vị/ tổ chức bên trong thuộc đơn vị (phòng, tổ, đội, trạm... )</t>
  </si>
  <si>
    <r>
      <t xml:space="preserve">Biên chế giao 2022
</t>
    </r>
    <r>
      <rPr>
        <b/>
        <i/>
        <sz val="13"/>
        <rFont val="Times New Roman"/>
        <family val="1"/>
      </rPr>
      <t>(không bao gồm HĐLĐ theo Nghị định số 68/2000/NĐ-CP)</t>
    </r>
  </si>
  <si>
    <t>Các tổ chức trực thuộc không đảm bảo tiêu chí thành lập. Tuy nhiên, do đặc thù thực hiện nhiệm vụ, các cảng cá và khu neo đậu tránh trú bão tàu cá cách xa nhau nên không thể  sắp xếp.</t>
  </si>
  <si>
    <t>Rà soát để xây dựng, bổ sung Đề án vị trí việc làm, xác định số người làm việc tối thiểu để đảm bảo tiêu chí thành lập 02 phòng</t>
  </si>
  <si>
    <t>Rà soát để xây dựng, bổ sung Đề án vị trí việc làm, xác định số người làm việc tối thiểu để đảm bảo tiêu chí thành lập 02 phòng và 01 Trạm kiểm định Vũng Áng, giảm 01 phòng.</t>
  </si>
  <si>
    <t>Rà soát để xây dựng, bổ sung Đề án vị trí việc làm, xác định số người làm việc tối thiểu để đảm bảo tiêu chí thành lập các tổ chức trực thuộc theo quy định.</t>
  </si>
  <si>
    <t>Tạm thời giữ nguyên đơn vị và thực hiện rà soát, xây dựng phương án kiện toàn  Ban quản lý khu du lịch Xuân Thành và các công trình công cộng huyện theo hướng bổ sung chức năng, nhiệm vụ về quản lý dịch vụ công ích để trở thành Ban quản lý dịch vụ công ích và các điểm du lịch.</t>
  </si>
  <si>
    <t>Giảm 07</t>
  </si>
  <si>
    <t>Giảm 48 tổ chức thuộc ĐVSN</t>
  </si>
  <si>
    <t>Sau khi hình thành đơn vị mới, giảm tối thiểu 03 phòng, khoa</t>
  </si>
  <si>
    <t>Sau khi hình thành đơn vị mới, giảm tối thiểu 02 phòng</t>
  </si>
  <si>
    <t>Sau khi hình thành đơn vị mới, giảm tối thiểu 02 phòng/khoa</t>
  </si>
  <si>
    <t>Sau khi hình thành đơn vị mới, giảm tối thiểu 04 phòng, khoa</t>
  </si>
  <si>
    <t>Sau khi thành lập mới, giảm ít nhất 02 phòng.</t>
  </si>
  <si>
    <t>Giảm 126/753 phòng thuộc 149 đơn vị sự nghiệp đưa vào sắp xếp (đạt tỷ lệ 16,7%)</t>
  </si>
  <si>
    <t>Bệnh viện Đa khoa huyện Đức Thọ</t>
  </si>
  <si>
    <t>Bệnh viện Đa khoa huyện Lộc Hà</t>
  </si>
  <si>
    <t>Bệnh viện Đa khoa huyện Hương Khê</t>
  </si>
  <si>
    <t>Bệnh viện Đa khoa huyện Cẩm Xuyên</t>
  </si>
  <si>
    <t>Bệnh viện Đa khoa thị xã Kỳ Anh</t>
  </si>
  <si>
    <t>Bệnh viện Đa khoa TP. Hà Tĩnh</t>
  </si>
  <si>
    <t>Bệnh viện Đa khoa khu vực Cửa khẩu Quốc tế Cầu treo</t>
  </si>
  <si>
    <t>Phòng Công chứng số 2</t>
  </si>
  <si>
    <r>
      <t xml:space="preserve">Mức độ tự chủ của đơn vị </t>
    </r>
    <r>
      <rPr>
        <b/>
        <i/>
        <sz val="13"/>
        <rFont val="Times New Roman"/>
        <family val="1"/>
      </rPr>
      <t>(tính theo biên chế được giao năm 2022)</t>
    </r>
  </si>
  <si>
    <r>
      <t xml:space="preserve">Đơn vị không đảm bảo tiêu chí thành lập </t>
    </r>
    <r>
      <rPr>
        <b/>
        <i/>
        <sz val="13"/>
        <rFont val="Times New Roman"/>
        <family val="1"/>
      </rPr>
      <t>(dưới 15 người)</t>
    </r>
  </si>
  <si>
    <r>
      <t xml:space="preserve">Số lượng tổ chức </t>
    </r>
    <r>
      <rPr>
        <b/>
        <i/>
        <sz val="13"/>
        <rFont val="Times New Roman"/>
        <family val="1"/>
      </rPr>
      <t xml:space="preserve">(phòng, đội, tổ, trạm…) </t>
    </r>
    <r>
      <rPr>
        <b/>
        <sz val="13"/>
        <rFont val="Times New Roman"/>
        <family val="1"/>
      </rPr>
      <t>trực thuộc đơn vị</t>
    </r>
  </si>
  <si>
    <t>Rà soát để xây dựng, bổ sung Đề án vị trí việc làm, xác định số người làm việc tối thiểu để đảm bảo tiêu chí thành lập 03 phòng, giảm 02 phòng.</t>
  </si>
  <si>
    <r>
      <t xml:space="preserve">PHỤ LỤC 3
TỔNG HỢP PHƯƠNG ÁN SẮP XẾP  PHÒNG THUỘC
CÁC ĐƠN VỊ SỰ NGHIỆP CÔNG LẬP
</t>
    </r>
    <r>
      <rPr>
        <i/>
        <sz val="12"/>
        <rFont val="Times New Roman"/>
        <family val="1"/>
      </rPr>
      <t>(Kèm theo Đề án sắp xếp, kiện toàn đơn vị sự nghiệp công lập thuộc thẩm quyền quản lý của UBND tỉnh Hà Tĩnh)</t>
    </r>
  </si>
  <si>
    <r>
      <t xml:space="preserve">Đơn vị không đảm bảo tiêu chí thành lập </t>
    </r>
    <r>
      <rPr>
        <b/>
        <i/>
        <sz val="11"/>
        <rFont val="Times New Roman"/>
        <family val="1"/>
      </rPr>
      <t>(dưới 15 người)</t>
    </r>
  </si>
  <si>
    <r>
      <t xml:space="preserve">Số lượng tổ chức </t>
    </r>
    <r>
      <rPr>
        <b/>
        <i/>
        <sz val="12"/>
        <rFont val="Times New Roman"/>
        <family val="1"/>
      </rPr>
      <t xml:space="preserve">(phòng, đội, tổ, trạm…) </t>
    </r>
    <r>
      <rPr>
        <b/>
        <sz val="12"/>
        <rFont val="Times New Roman"/>
        <family val="1"/>
      </rPr>
      <t>trực thuộc đơn vị</t>
    </r>
  </si>
  <si>
    <r>
      <t xml:space="preserve">Sắp xếp cơ cấu tổ  chức bên trong </t>
    </r>
    <r>
      <rPr>
        <b/>
        <i/>
        <sz val="12"/>
        <rFont val="Times New Roman"/>
        <family val="1"/>
      </rPr>
      <t>(phòng, tổ, đội, trạm…)</t>
    </r>
    <r>
      <rPr>
        <b/>
        <sz val="12"/>
        <rFont val="Times New Roman"/>
        <family val="1"/>
      </rPr>
      <t xml:space="preserve"> trực thuộc đơn vị</t>
    </r>
  </si>
  <si>
    <t>Bệnh viện Đa khoa tỉnh</t>
  </si>
  <si>
    <r>
      <t xml:space="preserve">Biên chế giao 2023
</t>
    </r>
    <r>
      <rPr>
        <b/>
        <i/>
        <sz val="12"/>
        <rFont val="Times New Roman"/>
        <family val="1"/>
      </rPr>
      <t>(không bao gồm HĐLĐ theo Nghị định số 68/2000/NĐ-CP)</t>
    </r>
  </si>
  <si>
    <r>
      <t xml:space="preserve">Mức độ tự chủ của đơn vị </t>
    </r>
    <r>
      <rPr>
        <b/>
        <i/>
        <sz val="12"/>
        <rFont val="Times New Roman"/>
        <family val="1"/>
      </rPr>
      <t>(tính theo biên chế được giao năm 2023)</t>
    </r>
  </si>
  <si>
    <t>Thực hiện theo Đề án riêng của lĩnh vực y tế</t>
  </si>
  <si>
    <t>Tiếp nhận chức năng, nhiệm vụ và biên chế lĩnh vực quảng bá văn hóa của Trung tâm Quảng bá, xúc tiến văn hóa - du lịch</t>
  </si>
  <si>
    <t>Thực hiện theo Đề án kiện toàn, đổi mới mô hình tổ chức các BQL di tích, các điểm du lịch trên địa bàn tỉnh</t>
  </si>
  <si>
    <r>
      <t xml:space="preserve">PHỤ LỤC 1
THỰC TRẠNG VÀ PHƯƠNG ÁN CHI TIẾT SẮP XẾP ĐƠN VỊ SỰ NGHIỆP CÔNG LẬP 
</t>
    </r>
    <r>
      <rPr>
        <i/>
        <sz val="12"/>
        <rFont val="Times New Roman"/>
        <family val="1"/>
      </rPr>
      <t>(Kèm theo Đề án sắp xếp, kiện toàn đơn vị sự nghiệp công lập thuộc thẩm quyền quản lý của UBND tỉnh Hà Tĩnh)</t>
    </r>
  </si>
  <si>
    <t>Giảm 01 đơn vị thuộc Sở Văn hóa, Thể thao và Du lịch</t>
  </si>
  <si>
    <t>Giảm 39 tổ chức thuộc ĐVSN</t>
  </si>
  <si>
    <t xml:space="preserve">Tạm thời giữ nguyên đơn vị và thực hiện theo Đề án kiện toàn, đổi mới mô hình tổ chức các BQL di tích, các điểm du lịch trên địa bàn tỉnh. Trường hợp không có phương án sáp nhập thì kiện toàn cơ cấu tổ chức bên trong đảm bảo đúng quy đinh (không tổ chức phòng trực thuộc) </t>
  </si>
  <si>
    <t>Sau sắp xếp, đơn vị mới có 05 phòng</t>
  </si>
  <si>
    <t>Tiếp nhận chức năng, nhiệm vụ của Ban BT-HT-TĐC Thủy điện Ngàn Trươi - Cẩm Trang</t>
  </si>
  <si>
    <t>Giảm 02 đơn vị</t>
  </si>
  <si>
    <t>Giảm 50 tổ chức thuộc ĐVSN</t>
  </si>
  <si>
    <t>Giảm 98 tổ chức thuộc ĐVSN</t>
  </si>
  <si>
    <t>Giảm 03 đơn vị</t>
  </si>
  <si>
    <r>
      <t xml:space="preserve">PHỤ LỤC 2
CÁC ĐƠN VỊ SỰ NGHIỆP CÔNG LẬP DỰ KIẾN CHUYỂN THÀNH ĐƠN VỊ TỰ CHỦ CHI THƯỜNG XUYÊN GIAI ĐOẠN 2023 - 2025
</t>
    </r>
    <r>
      <rPr>
        <i/>
        <sz val="12"/>
        <rFont val="Times New Roman"/>
        <family val="1"/>
      </rPr>
      <t>(Kèm theo Đề án sắp xếp, kiện toàn đơn vị sự nghiệp công lập thuộc thẩm quyền quản lý của UBND tỉnh Hà Tĩnh)</t>
    </r>
  </si>
  <si>
    <t>Dự kiến năm thực hiện</t>
  </si>
  <si>
    <t>Số đơn vị dự kiến thực hiện tự chủ:
- Năm 2024: 04 đơn vị
- Năm 2025:  05 đơn vị</t>
  </si>
  <si>
    <t>Tổng số:</t>
  </si>
  <si>
    <t>Mức độ tự chủ tại thời điểm xây dựng Đề án</t>
  </si>
  <si>
    <t>Mức độ tự chủ hiện nay đạt 79%</t>
  </si>
  <si>
    <t xml:space="preserve">Dự kiến thực hiện từ 2024. </t>
  </si>
  <si>
    <t>Mức độ tự chủ hiện nay đạt 70%</t>
  </si>
  <si>
    <t xml:space="preserve">Dự kiến thực hiện từ 2025. </t>
  </si>
  <si>
    <t>Mức độ tự chủ hiện nay đạt 43%</t>
  </si>
  <si>
    <t xml:space="preserve">Mức độ tự chủ hiện nay đạt 67%. </t>
  </si>
  <si>
    <t xml:space="preserve">Mức độ tự chủ hiện nay đạt 71%. </t>
  </si>
  <si>
    <t xml:space="preserve">Mức độ tự chủ hiện nay đạt 52%. </t>
  </si>
  <si>
    <t xml:space="preserve">Mức độ tự chủ hiện nay đạt 47%. </t>
  </si>
  <si>
    <t xml:space="preserve">Mức độ tự chủ hiện nay đạt 51%. </t>
  </si>
  <si>
    <t xml:space="preserve">Mức độ tự chủ hiện nay đạt 86%. </t>
  </si>
  <si>
    <t>Trường Cao đẳng Kỹ thuật Việt – Đức Hà Tĩnh</t>
  </si>
  <si>
    <t>Trường Cao đẳng Y tế Hà Tĩnh</t>
  </si>
  <si>
    <t>Trường CĐ Kỹ thuật Việt - Đức Hà Tĩnh</t>
  </si>
  <si>
    <t>BQL Khu vực Mỏ sắt Thạch Khê</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</si>
</sst>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scheme val="minor"/>
    </font>
    <font>
      <sz val="12"/>
      <name val=".VnTime"/>
    </font>
    <font>
      <sz val="12"/>
      <name val="Times New Roman"/>
      <family val="1"/>
    </font>
    <font>
      <b/>
      <sz val="12"/>
      <name val="Times New Roman"/>
      <family val="1"/>
    </font>
    <font>
      <b/>
      <sz val="11"/>
      <name val="Times New Roman"/>
      <family val="1"/>
    </font>
    <font>
      <sz val="10"/>
      <name val="Arial"/>
      <family val="2"/>
    </font>
    <font>
      <b/>
      <i/>
      <sz val="12"/>
      <name val="Times New Roman"/>
      <family val="1"/>
    </font>
    <font>
      <b/>
      <i/>
      <sz val="13"/>
      <name val="Times New Roman"/>
      <family val="1"/>
    </font>
    <font>
      <b/>
      <sz val="13"/>
      <name val="Times New Roman"/>
      <family val="1"/>
    </font>
    <font>
      <sz val="11"/>
      <name val="Times New Roman"/>
      <family val="1"/>
    </font>
    <font>
      <i/>
      <sz val="12"/>
      <name val="Times New Roman"/>
      <family val="1"/>
    </font>
    <font>
      <b/>
      <i/>
      <sz val="11"/>
      <name val="Times New Roman"/>
      <family val="1"/>
    </font>
    <font>
      <sz val="10"/>
      <name val="Times New Roman"/>
      <family val="1"/>
    </font>
    <font>
      <sz val="12"/>
      <color theme="1"/>
      <name val="Times New Roman"/>
      <family val="1"/>
    </font>
    <font>
      <b/>
      <sz val="12"/>
      <color theme="1"/>
      <name val="Times New Roman"/>
      <family val="1"/>
    </font>
    <font>
      <i/>
      <sz val="12"/>
      <color theme="1"/>
      <name val="Times New Roman"/>
      <family val="1"/>
    </font>
    <font>
      <b/>
      <sz val="11"/>
      <color theme="1"/>
      <name val="Times New Roman"/>
      <family val="1"/>
    </font>
    <font>
      <b/>
      <sz val="10"/>
      <color theme="1"/>
      <name val="Times New Roman"/>
      <family val="1"/>
    </font>
    <font>
      <i/>
      <sz val="8"/>
      <color theme="1"/>
      <name val="Times New Roman"/>
      <family val="1"/>
    </font>
    <font>
      <sz val="10"/>
      <color theme="1"/>
      <name val="Times New Roman"/>
      <family val="1"/>
    </font>
    <font>
      <b/>
      <sz val="13"/>
      <color theme="1"/>
      <name val="Times New Roman"/>
      <family val="1"/>
    </font>
    <font>
      <b/>
      <i/>
      <sz val="12"/>
      <color theme="1"/>
      <name val="Times New Roman"/>
      <family val="1"/>
    </font>
    <font>
      <sz val="11"/>
      <name val="Calibri"/>
      <family val="2"/>
      <scheme val="minor"/>
    </font>
    <font>
      <sz val="1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dotted">
        <color indexed="64"/>
      </bottom>
      <diagonal/>
    </border>
    <border>
      <left style="thin">
        <color indexed="64"/>
      </left>
      <right/>
      <top style="dotted">
        <color indexed="64"/>
      </top>
      <bottom style="thin">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style="dotted">
        <color indexed="64"/>
      </bottom>
      <diagonal/>
    </border>
    <border>
      <left style="thin">
        <color indexed="64"/>
      </left>
      <right/>
      <top style="thin">
        <color indexed="64"/>
      </top>
      <bottom/>
      <diagonal/>
    </border>
    <border>
      <left style="thin">
        <color indexed="64"/>
      </left>
      <right/>
      <top style="dotted">
        <color indexed="64"/>
      </top>
      <bottom/>
      <diagonal/>
    </border>
    <border>
      <left/>
      <right style="thin">
        <color indexed="64"/>
      </right>
      <top style="dotted">
        <color indexed="64"/>
      </top>
      <bottom/>
      <diagonal/>
    </border>
    <border>
      <left style="thin">
        <color indexed="64"/>
      </left>
      <right/>
      <top/>
      <bottom style="dotted">
        <color indexed="64"/>
      </bottom>
      <diagonal/>
    </border>
    <border>
      <left/>
      <right style="thin">
        <color indexed="64"/>
      </right>
      <top/>
      <bottom style="dotted">
        <color indexed="64"/>
      </bottom>
      <diagonal/>
    </border>
    <border>
      <left/>
      <right style="thin">
        <color indexed="64"/>
      </right>
      <top style="dotted">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dotted">
        <color indexed="64"/>
      </top>
      <bottom/>
      <diagonal/>
    </border>
    <border>
      <left/>
      <right style="thin">
        <color indexed="64"/>
      </right>
      <top style="thin">
        <color indexed="64"/>
      </top>
      <bottom style="dotted">
        <color indexed="64"/>
      </bottom>
      <diagonal/>
    </border>
  </borders>
  <cellStyleXfs count="5">
    <xf numFmtId="0" fontId="0" fillId="0" borderId="0"/>
    <xf numFmtId="0" fontId="1" fillId="0" borderId="0"/>
    <xf numFmtId="0" fontId="5" fillId="0" borderId="0"/>
    <xf numFmtId="0" fontId="2" fillId="0" borderId="0"/>
    <xf numFmtId="0" fontId="5" fillId="0" borderId="0"/>
  </cellStyleXfs>
  <cellXfs count="247">
    <xf numFmtId="0" fontId="0" fillId="0" borderId="0" xfId="0"/>
    <xf numFmtId="0" fontId="13" fillId="0" borderId="0" xfId="0" applyFont="1"/>
    <xf numFmtId="0" fontId="13" fillId="0" borderId="0" xfId="0" applyFont="1" applyAlignment="1">
      <alignment horizontal="center" vertical="center"/>
    </xf>
    <xf numFmtId="0" fontId="13" fillId="0" borderId="0" xfId="0" applyFont="1" applyAlignment="1"/>
    <xf numFmtId="0" fontId="13" fillId="0" borderId="0" xfId="0" applyFont="1" applyAlignment="1">
      <alignment vertical="center"/>
    </xf>
    <xf numFmtId="0" fontId="14" fillId="0" borderId="0" xfId="0" applyFont="1" applyAlignment="1"/>
    <xf numFmtId="0" fontId="13" fillId="0" borderId="0" xfId="0" applyFont="1" applyAlignment="1">
      <alignment vertical="top"/>
    </xf>
    <xf numFmtId="0" fontId="15" fillId="0" borderId="0" xfId="0" applyFont="1" applyAlignment="1"/>
    <xf numFmtId="0" fontId="16" fillId="0" borderId="1" xfId="0" applyFont="1" applyBorder="1" applyAlignment="1">
      <alignment horizontal="justify" vertical="center"/>
    </xf>
    <xf numFmtId="0" fontId="3" fillId="2" borderId="2" xfId="0" applyFont="1" applyFill="1" applyBorder="1" applyAlignment="1">
      <alignment horizontal="justify" vertical="center" wrapText="1"/>
    </xf>
    <xf numFmtId="0" fontId="14" fillId="0" borderId="1" xfId="0" applyFont="1" applyBorder="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4" fillId="0" borderId="1" xfId="0" applyFont="1" applyFill="1" applyBorder="1" applyAlignment="1">
      <alignment horizontal="justify" vertical="center" wrapText="1"/>
    </xf>
    <xf numFmtId="0" fontId="14" fillId="0" borderId="1" xfId="0" applyFont="1" applyFill="1" applyBorder="1" applyAlignment="1">
      <alignment horizontal="center" vertical="center"/>
    </xf>
    <xf numFmtId="0" fontId="13" fillId="0" borderId="5" xfId="0" applyFont="1" applyFill="1" applyBorder="1" applyAlignment="1">
      <alignment horizontal="justify" vertical="center"/>
    </xf>
    <xf numFmtId="0" fontId="13" fillId="0" borderId="5" xfId="0" applyFont="1" applyFill="1" applyBorder="1" applyAlignment="1">
      <alignment horizontal="center" vertical="center"/>
    </xf>
    <xf numFmtId="0" fontId="13" fillId="0" borderId="6" xfId="0" applyFont="1" applyFill="1" applyBorder="1" applyAlignment="1">
      <alignment horizontal="justify" vertical="center"/>
    </xf>
    <xf numFmtId="0" fontId="13" fillId="0" borderId="6" xfId="0" applyFont="1" applyFill="1" applyBorder="1" applyAlignment="1">
      <alignment horizontal="center" vertical="center"/>
    </xf>
    <xf numFmtId="0" fontId="2" fillId="0" borderId="4" xfId="0" applyFont="1" applyFill="1" applyBorder="1" applyAlignment="1">
      <alignment horizontal="justify" vertical="center"/>
    </xf>
    <xf numFmtId="0" fontId="4" fillId="0" borderId="3" xfId="1" applyFont="1" applyFill="1" applyBorder="1" applyAlignment="1">
      <alignment horizontal="justify" vertical="center" wrapText="1"/>
    </xf>
    <xf numFmtId="0" fontId="2" fillId="2" borderId="4" xfId="0" applyFont="1" applyFill="1" applyBorder="1" applyAlignment="1">
      <alignment horizontal="justify" vertical="center" wrapText="1"/>
    </xf>
    <xf numFmtId="0" fontId="2" fillId="0" borderId="4" xfId="0" applyFont="1" applyFill="1" applyBorder="1" applyAlignment="1">
      <alignment horizontal="justify" vertical="center" wrapText="1"/>
    </xf>
    <xf numFmtId="0" fontId="2" fillId="0" borderId="4" xfId="0" applyFont="1" applyBorder="1" applyAlignment="1">
      <alignment horizontal="justify" vertical="center" wrapText="1"/>
    </xf>
    <xf numFmtId="0" fontId="2" fillId="0" borderId="7" xfId="0" applyFont="1" applyFill="1" applyBorder="1" applyAlignment="1">
      <alignment horizontal="justify" vertical="center" wrapText="1"/>
    </xf>
    <xf numFmtId="0" fontId="2" fillId="0" borderId="3" xfId="0" applyFont="1" applyFill="1" applyBorder="1" applyAlignment="1">
      <alignment horizontal="justify" vertical="center" wrapText="1"/>
    </xf>
    <xf numFmtId="0" fontId="3" fillId="0" borderId="3"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13" fillId="0" borderId="4" xfId="0" applyFont="1" applyFill="1" applyBorder="1" applyAlignment="1">
      <alignment horizontal="justify" vertical="center"/>
    </xf>
    <xf numFmtId="0" fontId="13" fillId="0" borderId="7" xfId="0" applyFont="1" applyFill="1" applyBorder="1" applyAlignment="1">
      <alignment horizontal="justify" vertical="center"/>
    </xf>
    <xf numFmtId="0" fontId="17"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8" fillId="0" borderId="1" xfId="0" quotePrefix="1" applyFont="1" applyFill="1" applyBorder="1" applyAlignment="1">
      <alignment horizontal="center" vertical="center"/>
    </xf>
    <xf numFmtId="0" fontId="19" fillId="0" borderId="1" xfId="0" applyFont="1" applyFill="1" applyBorder="1" applyAlignment="1">
      <alignment horizontal="center"/>
    </xf>
    <xf numFmtId="0" fontId="20" fillId="0" borderId="1" xfId="0" applyFont="1" applyFill="1" applyBorder="1" applyAlignment="1">
      <alignment horizontal="center" vertical="center"/>
    </xf>
    <xf numFmtId="0" fontId="16" fillId="0" borderId="1" xfId="0" applyFont="1" applyFill="1" applyBorder="1" applyAlignment="1">
      <alignment horizontal="justify" vertical="center"/>
    </xf>
    <xf numFmtId="0" fontId="14" fillId="0" borderId="8" xfId="0" applyFont="1" applyFill="1" applyBorder="1" applyAlignment="1">
      <alignment horizontal="center" vertical="center"/>
    </xf>
    <xf numFmtId="0" fontId="16" fillId="0" borderId="1" xfId="0" applyFont="1" applyFill="1" applyBorder="1" applyAlignment="1">
      <alignment horizontal="justify" vertical="center" wrapText="1"/>
    </xf>
    <xf numFmtId="0" fontId="21" fillId="0" borderId="3" xfId="0" applyFont="1" applyFill="1" applyBorder="1" applyAlignment="1">
      <alignment horizontal="center" vertical="center"/>
    </xf>
    <xf numFmtId="0" fontId="21" fillId="0" borderId="3" xfId="0" applyFont="1" applyFill="1" applyBorder="1" applyAlignment="1">
      <alignment horizontal="justify" vertical="center"/>
    </xf>
    <xf numFmtId="0" fontId="13" fillId="0" borderId="7" xfId="0" applyFont="1" applyFill="1" applyBorder="1" applyAlignment="1">
      <alignment horizontal="center" vertical="center"/>
    </xf>
    <xf numFmtId="0" fontId="13" fillId="0" borderId="4" xfId="0" applyFont="1" applyFill="1" applyBorder="1" applyAlignment="1">
      <alignment horizontal="center" vertical="center"/>
    </xf>
    <xf numFmtId="0" fontId="2" fillId="0" borderId="7" xfId="0" applyFont="1" applyFill="1" applyBorder="1" applyAlignment="1">
      <alignment horizontal="justify" vertical="center"/>
    </xf>
    <xf numFmtId="0" fontId="15" fillId="0" borderId="7" xfId="0" applyFont="1" applyFill="1" applyBorder="1" applyAlignment="1">
      <alignment horizontal="center" vertical="center"/>
    </xf>
    <xf numFmtId="0" fontId="13" fillId="0" borderId="4" xfId="0" applyFont="1" applyFill="1" applyBorder="1" applyAlignment="1">
      <alignment horizontal="justify" vertical="center" wrapText="1"/>
    </xf>
    <xf numFmtId="0" fontId="13" fillId="0" borderId="9" xfId="0" applyFont="1" applyFill="1" applyBorder="1" applyAlignment="1">
      <alignment horizontal="center" vertical="center"/>
    </xf>
    <xf numFmtId="0" fontId="13" fillId="0" borderId="9" xfId="0" applyFont="1" applyFill="1" applyBorder="1" applyAlignment="1">
      <alignment horizontal="justify" vertical="center"/>
    </xf>
    <xf numFmtId="0" fontId="21" fillId="0" borderId="7" xfId="0" applyFont="1" applyFill="1" applyBorder="1" applyAlignment="1">
      <alignment horizontal="center" vertical="center"/>
    </xf>
    <xf numFmtId="0" fontId="2" fillId="0" borderId="7" xfId="3" applyFont="1" applyFill="1" applyBorder="1" applyAlignment="1">
      <alignment horizontal="justify" vertical="center"/>
    </xf>
    <xf numFmtId="0" fontId="2" fillId="0" borderId="4" xfId="3" applyFont="1" applyFill="1" applyBorder="1" applyAlignment="1">
      <alignment horizontal="justify" vertical="center" wrapText="1"/>
    </xf>
    <xf numFmtId="0" fontId="2" fillId="0" borderId="7" xfId="3" applyFont="1" applyFill="1" applyBorder="1" applyAlignment="1">
      <alignment horizontal="justify" vertical="center" wrapText="1"/>
    </xf>
    <xf numFmtId="0" fontId="2" fillId="0" borderId="4" xfId="3" applyFont="1" applyFill="1" applyBorder="1" applyAlignment="1">
      <alignment vertical="center" wrapText="1"/>
    </xf>
    <xf numFmtId="0" fontId="2" fillId="0" borderId="7" xfId="3" applyFont="1" applyFill="1" applyBorder="1" applyAlignment="1">
      <alignment vertical="center" wrapText="1"/>
    </xf>
    <xf numFmtId="0" fontId="13" fillId="0" borderId="3" xfId="0" applyFont="1" applyFill="1" applyBorder="1" applyAlignment="1">
      <alignment horizontal="center" vertical="center"/>
    </xf>
    <xf numFmtId="0" fontId="2" fillId="2" borderId="4" xfId="4" applyFont="1" applyFill="1" applyBorder="1" applyAlignment="1">
      <alignment horizontal="justify" vertical="center"/>
    </xf>
    <xf numFmtId="0" fontId="14" fillId="0" borderId="0" xfId="0" applyFont="1" applyBorder="1" applyAlignment="1">
      <alignment horizontal="center" vertical="center"/>
    </xf>
    <xf numFmtId="0" fontId="14" fillId="0" borderId="7" xfId="0" applyFont="1" applyBorder="1" applyAlignment="1">
      <alignment horizontal="center" vertical="center"/>
    </xf>
    <xf numFmtId="0" fontId="14" fillId="0" borderId="0" xfId="0" applyFont="1" applyBorder="1" applyAlignment="1">
      <alignment horizontal="justify" vertical="center"/>
    </xf>
    <xf numFmtId="0" fontId="0" fillId="0" borderId="0" xfId="0" applyAlignment="1">
      <alignment horizontal="center"/>
    </xf>
    <xf numFmtId="0" fontId="13" fillId="0" borderId="0" xfId="0" applyFont="1" applyAlignment="1">
      <alignment horizontal="center"/>
    </xf>
    <xf numFmtId="0" fontId="13" fillId="0" borderId="0" xfId="0" applyFont="1" applyFill="1"/>
    <xf numFmtId="0" fontId="15" fillId="0" borderId="0" xfId="0" applyFont="1" applyBorder="1" applyAlignment="1">
      <alignment horizontal="center"/>
    </xf>
    <xf numFmtId="0" fontId="14" fillId="0" borderId="0" xfId="0" applyFont="1" applyAlignment="1">
      <alignment horizontal="center" vertical="center"/>
    </xf>
    <xf numFmtId="0" fontId="14" fillId="0" borderId="0" xfId="0" applyFont="1" applyAlignment="1">
      <alignment horizontal="center" vertical="center"/>
    </xf>
    <xf numFmtId="0" fontId="2" fillId="0" borderId="7" xfId="2" applyFont="1" applyBorder="1" applyAlignment="1">
      <alignment horizontal="justify" vertical="center" wrapText="1"/>
    </xf>
    <xf numFmtId="0" fontId="2" fillId="0" borderId="4" xfId="4" applyFont="1" applyFill="1" applyBorder="1" applyAlignment="1">
      <alignment horizontal="justify" vertical="center"/>
    </xf>
    <xf numFmtId="0" fontId="2" fillId="2" borderId="7" xfId="4" applyFont="1" applyFill="1" applyBorder="1" applyAlignment="1">
      <alignment horizontal="justify" vertical="center"/>
    </xf>
    <xf numFmtId="0" fontId="15" fillId="0" borderId="10" xfId="0" applyFont="1" applyFill="1" applyBorder="1" applyAlignment="1">
      <alignment horizontal="center"/>
    </xf>
    <xf numFmtId="0" fontId="14" fillId="0" borderId="0" xfId="0" applyFont="1" applyFill="1" applyAlignment="1">
      <alignment horizontal="center" vertical="center"/>
    </xf>
    <xf numFmtId="0" fontId="3" fillId="2" borderId="1" xfId="0" applyFont="1" applyFill="1" applyBorder="1" applyAlignment="1">
      <alignment horizontal="justify" vertical="center" wrapText="1"/>
    </xf>
    <xf numFmtId="0" fontId="13" fillId="0" borderId="0" xfId="0" applyFont="1" applyFill="1" applyAlignment="1"/>
    <xf numFmtId="0" fontId="13" fillId="0" borderId="10" xfId="0" applyFont="1" applyFill="1" applyBorder="1" applyAlignment="1"/>
    <xf numFmtId="0" fontId="2" fillId="0" borderId="7" xfId="4" applyFont="1" applyFill="1" applyBorder="1" applyAlignment="1">
      <alignment horizontal="justify" vertical="center"/>
    </xf>
    <xf numFmtId="0" fontId="14" fillId="0" borderId="0" xfId="0" applyFont="1" applyFill="1" applyAlignment="1"/>
    <xf numFmtId="0" fontId="15" fillId="0" borderId="0" xfId="0" applyFont="1" applyFill="1" applyBorder="1" applyAlignment="1">
      <alignment horizontal="center"/>
    </xf>
    <xf numFmtId="0" fontId="4" fillId="0" borderId="1" xfId="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3" fillId="0" borderId="1" xfId="0" applyFont="1" applyFill="1" applyBorder="1" applyAlignment="1">
      <alignment horizontal="justify" vertical="center" wrapText="1"/>
    </xf>
    <xf numFmtId="0" fontId="2" fillId="0" borderId="1" xfId="4" applyFont="1" applyFill="1" applyBorder="1" applyAlignment="1">
      <alignment horizontal="justify" vertical="center"/>
    </xf>
    <xf numFmtId="0" fontId="2" fillId="0" borderId="1" xfId="3" applyFont="1" applyFill="1" applyBorder="1" applyAlignment="1">
      <alignment horizontal="justify" vertical="center" wrapText="1"/>
    </xf>
    <xf numFmtId="0" fontId="2" fillId="2" borderId="1" xfId="4" applyFont="1" applyFill="1" applyBorder="1" applyAlignment="1">
      <alignment horizontal="justify" vertical="center"/>
    </xf>
    <xf numFmtId="0" fontId="2" fillId="2" borderId="1" xfId="0" applyFont="1" applyFill="1" applyBorder="1" applyAlignment="1">
      <alignment horizontal="justify" vertical="center" wrapText="1"/>
    </xf>
    <xf numFmtId="0" fontId="2" fillId="0" borderId="3" xfId="4" applyFont="1" applyFill="1" applyBorder="1" applyAlignment="1">
      <alignment horizontal="justify" vertical="center"/>
    </xf>
    <xf numFmtId="0" fontId="2" fillId="2" borderId="3" xfId="4" applyFont="1" applyFill="1" applyBorder="1" applyAlignment="1">
      <alignment horizontal="justify" vertical="center"/>
    </xf>
    <xf numFmtId="0" fontId="2" fillId="0" borderId="1" xfId="0" applyFont="1" applyFill="1" applyBorder="1" applyAlignment="1">
      <alignment horizontal="justify" vertical="center"/>
    </xf>
    <xf numFmtId="0" fontId="2" fillId="0" borderId="1" xfId="2" applyFont="1" applyBorder="1" applyAlignment="1">
      <alignment horizontal="justify" vertical="center" wrapText="1"/>
    </xf>
    <xf numFmtId="0" fontId="2" fillId="0" borderId="1" xfId="0" applyFont="1" applyBorder="1" applyAlignment="1">
      <alignment horizontal="justify" vertical="center" wrapText="1"/>
    </xf>
    <xf numFmtId="0" fontId="2" fillId="0" borderId="11" xfId="4" applyFont="1" applyFill="1" applyBorder="1" applyAlignment="1">
      <alignment horizontal="justify" vertical="center"/>
    </xf>
    <xf numFmtId="0" fontId="9" fillId="0" borderId="4" xfId="0" applyFont="1" applyBorder="1" applyAlignment="1">
      <alignment horizontal="justify" vertical="center"/>
    </xf>
    <xf numFmtId="0" fontId="8" fillId="0" borderId="12" xfId="0" applyFont="1" applyBorder="1" applyAlignment="1">
      <alignment horizontal="center" vertical="center"/>
    </xf>
    <xf numFmtId="0" fontId="8" fillId="0" borderId="1"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3"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justify" vertical="center"/>
    </xf>
    <xf numFmtId="0" fontId="3" fillId="0" borderId="1" xfId="0" applyFont="1" applyFill="1" applyBorder="1" applyAlignment="1">
      <alignment horizontal="center" vertical="center"/>
    </xf>
    <xf numFmtId="0" fontId="3" fillId="0" borderId="1" xfId="0" applyFont="1" applyFill="1" applyBorder="1" applyAlignment="1">
      <alignment horizontal="justify" vertical="center"/>
    </xf>
    <xf numFmtId="0" fontId="2" fillId="0" borderId="1" xfId="0" applyFont="1" applyFill="1" applyBorder="1" applyAlignment="1"/>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justify" vertical="center"/>
    </xf>
    <xf numFmtId="0" fontId="2" fillId="0" borderId="14" xfId="0" applyFont="1" applyFill="1" applyBorder="1" applyAlignment="1">
      <alignment horizontal="center" vertical="center"/>
    </xf>
    <xf numFmtId="0" fontId="2" fillId="0" borderId="7" xfId="0" applyFont="1" applyFill="1" applyBorder="1" applyAlignment="1">
      <alignment horizontal="center" vertical="center"/>
    </xf>
    <xf numFmtId="9" fontId="2" fillId="0" borderId="7" xfId="0" applyNumberFormat="1" applyFont="1" applyFill="1" applyBorder="1" applyAlignment="1">
      <alignment horizontal="center" vertical="center"/>
    </xf>
    <xf numFmtId="0" fontId="2" fillId="0" borderId="15" xfId="0" applyFont="1" applyFill="1" applyBorder="1" applyAlignment="1">
      <alignment horizontal="center" vertical="center"/>
    </xf>
    <xf numFmtId="0" fontId="3" fillId="0" borderId="1" xfId="0" applyFont="1" applyBorder="1" applyAlignment="1">
      <alignment horizontal="justify" vertical="center" wrapText="1"/>
    </xf>
    <xf numFmtId="0" fontId="2" fillId="0" borderId="1" xfId="0" applyFont="1" applyFill="1" applyBorder="1"/>
    <xf numFmtId="0" fontId="2" fillId="0" borderId="1" xfId="0" applyFont="1" applyBorder="1"/>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xf>
    <xf numFmtId="0" fontId="9" fillId="0" borderId="1" xfId="0" applyFont="1" applyFill="1" applyBorder="1" applyAlignment="1">
      <alignment horizontal="center" vertical="center"/>
    </xf>
    <xf numFmtId="0" fontId="9" fillId="0" borderId="1" xfId="0" applyFont="1" applyFill="1" applyBorder="1" applyAlignment="1">
      <alignment horizontal="justify" vertical="center"/>
    </xf>
    <xf numFmtId="0" fontId="4" fillId="0" borderId="1" xfId="0" applyFont="1" applyBorder="1" applyAlignment="1">
      <alignment horizontal="center" vertical="center"/>
    </xf>
    <xf numFmtId="0" fontId="4" fillId="0" borderId="1" xfId="0" applyFont="1" applyBorder="1" applyAlignment="1">
      <alignment horizontal="justify" vertical="center"/>
    </xf>
    <xf numFmtId="1"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center" vertical="center"/>
    </xf>
    <xf numFmtId="2" fontId="9" fillId="0" borderId="1" xfId="0" applyNumberFormat="1" applyFont="1" applyFill="1" applyBorder="1" applyAlignment="1">
      <alignment horizontal="center" vertical="center"/>
    </xf>
    <xf numFmtId="0" fontId="22" fillId="0" borderId="1" xfId="0" applyFont="1" applyFill="1" applyBorder="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justify" vertical="center"/>
    </xf>
    <xf numFmtId="0" fontId="2" fillId="0" borderId="11" xfId="0" applyFont="1" applyBorder="1" applyAlignment="1">
      <alignment horizontal="center" vertical="center"/>
    </xf>
    <xf numFmtId="0" fontId="2" fillId="0" borderId="11" xfId="0" applyFont="1" applyBorder="1" applyAlignment="1">
      <alignment horizontal="justify" vertical="center"/>
    </xf>
    <xf numFmtId="0" fontId="2" fillId="0" borderId="2" xfId="0" applyFont="1" applyBorder="1" applyAlignment="1">
      <alignment horizontal="center" vertical="center"/>
    </xf>
    <xf numFmtId="0" fontId="2" fillId="0" borderId="2" xfId="0" applyFont="1" applyFill="1" applyBorder="1" applyAlignment="1">
      <alignment horizontal="justify" vertical="center"/>
    </xf>
    <xf numFmtId="0" fontId="9" fillId="0" borderId="2" xfId="0" applyFont="1" applyBorder="1" applyAlignment="1">
      <alignment horizontal="center" vertical="center"/>
    </xf>
    <xf numFmtId="0" fontId="2" fillId="0" borderId="2" xfId="0" applyFont="1" applyBorder="1" applyAlignment="1">
      <alignment horizontal="justify" vertical="center"/>
    </xf>
    <xf numFmtId="2" fontId="2" fillId="0" borderId="1" xfId="0" applyNumberFormat="1" applyFont="1" applyBorder="1" applyAlignment="1">
      <alignment horizontal="center" vertical="center"/>
    </xf>
    <xf numFmtId="2" fontId="2" fillId="0" borderId="1" xfId="0" applyNumberFormat="1" applyFont="1" applyFill="1" applyBorder="1" applyAlignment="1">
      <alignment horizontal="center" vertical="center"/>
    </xf>
    <xf numFmtId="0" fontId="3" fillId="0" borderId="11"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3" xfId="0" applyFont="1" applyFill="1" applyBorder="1" applyAlignment="1">
      <alignment horizontal="center" vertical="center" wrapText="1"/>
    </xf>
    <xf numFmtId="0" fontId="3" fillId="0" borderId="1" xfId="0" quotePrefix="1" applyFont="1" applyFill="1" applyBorder="1" applyAlignment="1">
      <alignment horizontal="center" vertical="center"/>
    </xf>
    <xf numFmtId="0" fontId="9" fillId="0" borderId="3" xfId="0" applyFont="1" applyFill="1" applyBorder="1" applyAlignment="1">
      <alignment horizontal="center" vertical="center"/>
    </xf>
    <xf numFmtId="0" fontId="2" fillId="0" borderId="3" xfId="0" applyFont="1" applyFill="1" applyBorder="1" applyAlignment="1">
      <alignment horizontal="justify" vertical="center"/>
    </xf>
    <xf numFmtId="0" fontId="2" fillId="0" borderId="3" xfId="0" applyFont="1" applyFill="1" applyBorder="1" applyAlignment="1">
      <alignment horizontal="center" vertical="center"/>
    </xf>
    <xf numFmtId="0" fontId="9" fillId="0" borderId="3" xfId="0" applyFont="1" applyFill="1" applyBorder="1" applyAlignment="1">
      <alignment horizontal="justify" vertical="center"/>
    </xf>
    <xf numFmtId="0" fontId="9" fillId="0" borderId="4" xfId="0" applyFont="1" applyFill="1" applyBorder="1" applyAlignment="1">
      <alignment horizontal="center" vertical="center"/>
    </xf>
    <xf numFmtId="0" fontId="2" fillId="0" borderId="4" xfId="0" applyFont="1" applyFill="1" applyBorder="1" applyAlignment="1">
      <alignment horizontal="center" vertical="center"/>
    </xf>
    <xf numFmtId="0" fontId="9" fillId="0" borderId="4" xfId="0" applyFont="1" applyFill="1" applyBorder="1" applyAlignment="1">
      <alignment horizontal="justify" vertical="center"/>
    </xf>
    <xf numFmtId="0" fontId="9" fillId="0" borderId="16" xfId="0" applyFont="1" applyFill="1" applyBorder="1" applyAlignment="1">
      <alignment horizontal="justify" vertical="center"/>
    </xf>
    <xf numFmtId="9" fontId="2" fillId="0" borderId="4" xfId="0" applyNumberFormat="1" applyFont="1" applyFill="1" applyBorder="1" applyAlignment="1">
      <alignment horizontal="center" vertical="center"/>
    </xf>
    <xf numFmtId="1" fontId="4" fillId="0" borderId="3" xfId="0" applyNumberFormat="1" applyFont="1" applyFill="1" applyBorder="1" applyAlignment="1">
      <alignment horizontal="center" vertical="center"/>
    </xf>
    <xf numFmtId="0" fontId="4" fillId="0" borderId="3" xfId="0" applyFont="1" applyFill="1" applyBorder="1" applyAlignment="1">
      <alignment horizontal="center" vertical="center"/>
    </xf>
    <xf numFmtId="0" fontId="4" fillId="0" borderId="3" xfId="0" applyFont="1" applyFill="1" applyBorder="1" applyAlignment="1">
      <alignment horizontal="justify" vertical="center"/>
    </xf>
    <xf numFmtId="0" fontId="9" fillId="0" borderId="17" xfId="0" applyFont="1" applyFill="1" applyBorder="1" applyAlignment="1">
      <alignment horizontal="center" vertical="center"/>
    </xf>
    <xf numFmtId="0" fontId="4" fillId="0" borderId="3" xfId="0" applyNumberFormat="1" applyFont="1" applyFill="1" applyBorder="1" applyAlignment="1">
      <alignment horizontal="center" vertical="center"/>
    </xf>
    <xf numFmtId="0" fontId="2" fillId="0" borderId="3" xfId="0" applyFont="1" applyFill="1" applyBorder="1" applyAlignment="1"/>
    <xf numFmtId="0" fontId="4" fillId="0" borderId="18" xfId="0" applyFont="1" applyFill="1" applyBorder="1" applyAlignment="1">
      <alignment horizontal="center" vertical="center"/>
    </xf>
    <xf numFmtId="0" fontId="4" fillId="0" borderId="12" xfId="0" applyFont="1" applyFill="1" applyBorder="1" applyAlignment="1">
      <alignment horizontal="center" vertical="center"/>
    </xf>
    <xf numFmtId="0" fontId="9" fillId="0" borderId="7"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7" xfId="0" applyFont="1" applyFill="1" applyBorder="1" applyAlignment="1">
      <alignment horizontal="justify" vertical="center"/>
    </xf>
    <xf numFmtId="0" fontId="4" fillId="0" borderId="3" xfId="0" applyFont="1" applyBorder="1" applyAlignment="1">
      <alignment horizontal="center" vertical="center"/>
    </xf>
    <xf numFmtId="0" fontId="3" fillId="0" borderId="3" xfId="0" applyFont="1" applyBorder="1" applyAlignment="1">
      <alignment horizontal="justify" vertical="center" wrapText="1"/>
    </xf>
    <xf numFmtId="0" fontId="4" fillId="0" borderId="3" xfId="0" applyFont="1" applyBorder="1" applyAlignment="1">
      <alignment horizontal="justify" vertical="center"/>
    </xf>
    <xf numFmtId="2" fontId="9" fillId="0" borderId="4" xfId="0" applyNumberFormat="1" applyFont="1" applyFill="1" applyBorder="1" applyAlignment="1">
      <alignment horizontal="center" vertical="center"/>
    </xf>
    <xf numFmtId="0" fontId="12" fillId="0" borderId="4" xfId="0" applyFont="1" applyFill="1" applyBorder="1" applyAlignment="1">
      <alignment horizontal="justify" vertical="center"/>
    </xf>
    <xf numFmtId="0" fontId="12" fillId="0" borderId="7" xfId="0" applyFont="1" applyFill="1" applyBorder="1" applyAlignment="1">
      <alignment horizontal="justify" vertical="center"/>
    </xf>
    <xf numFmtId="0" fontId="9" fillId="0" borderId="7" xfId="0" applyFont="1" applyBorder="1" applyAlignment="1">
      <alignment horizontal="center" vertical="center"/>
    </xf>
    <xf numFmtId="0" fontId="9" fillId="0" borderId="15" xfId="0" applyFont="1" applyBorder="1" applyAlignment="1">
      <alignment horizontal="center" vertical="center"/>
    </xf>
    <xf numFmtId="0" fontId="9" fillId="0" borderId="7" xfId="0" applyFont="1" applyBorder="1" applyAlignment="1">
      <alignment horizontal="justify" vertical="center"/>
    </xf>
    <xf numFmtId="0" fontId="9" fillId="0" borderId="4" xfId="0" applyFont="1" applyBorder="1" applyAlignment="1">
      <alignment horizontal="center" vertical="center"/>
    </xf>
    <xf numFmtId="0" fontId="9" fillId="0" borderId="17" xfId="0" applyFont="1" applyBorder="1" applyAlignment="1">
      <alignment horizontal="center" vertical="center"/>
    </xf>
    <xf numFmtId="0" fontId="9" fillId="0" borderId="18" xfId="0" applyFont="1" applyFill="1" applyBorder="1" applyAlignment="1">
      <alignment horizontal="center" vertical="center"/>
    </xf>
    <xf numFmtId="0" fontId="4" fillId="0" borderId="18" xfId="0" applyFont="1" applyBorder="1" applyAlignment="1">
      <alignment horizontal="center" vertical="center"/>
    </xf>
    <xf numFmtId="0" fontId="4" fillId="0" borderId="2" xfId="0" applyFont="1" applyBorder="1" applyAlignment="1">
      <alignment horizontal="center" vertical="center"/>
    </xf>
    <xf numFmtId="0" fontId="4" fillId="0" borderId="12" xfId="0" applyFont="1" applyBorder="1" applyAlignment="1">
      <alignment horizontal="center" vertical="center"/>
    </xf>
    <xf numFmtId="0" fontId="2" fillId="0" borderId="3" xfId="0" applyFont="1" applyBorder="1" applyAlignment="1">
      <alignment horizontal="center" vertical="center"/>
    </xf>
    <xf numFmtId="0" fontId="2" fillId="0" borderId="18" xfId="0" applyFont="1" applyBorder="1" applyAlignment="1">
      <alignment horizontal="center" vertical="center"/>
    </xf>
    <xf numFmtId="0" fontId="2" fillId="0" borderId="3" xfId="0" applyFont="1" applyBorder="1" applyAlignment="1">
      <alignment horizontal="justify" vertical="center"/>
    </xf>
    <xf numFmtId="0" fontId="2" fillId="0" borderId="4" xfId="0" applyFont="1" applyBorder="1" applyAlignment="1">
      <alignment horizontal="center" vertical="center"/>
    </xf>
    <xf numFmtId="0" fontId="2" fillId="0" borderId="17" xfId="0" applyFont="1" applyBorder="1" applyAlignment="1">
      <alignment horizontal="center" vertical="center"/>
    </xf>
    <xf numFmtId="0" fontId="2" fillId="0" borderId="4" xfId="0" applyFont="1" applyBorder="1" applyAlignment="1">
      <alignment horizontal="justify" vertical="center"/>
    </xf>
    <xf numFmtId="2"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justify" vertical="center"/>
    </xf>
    <xf numFmtId="0" fontId="3" fillId="0" borderId="2" xfId="0" applyFont="1" applyBorder="1" applyAlignment="1">
      <alignment horizontal="center" vertical="center"/>
    </xf>
    <xf numFmtId="0" fontId="3" fillId="0" borderId="2" xfId="0" applyFont="1" applyFill="1" applyBorder="1" applyAlignment="1">
      <alignment horizontal="center" vertical="center"/>
    </xf>
    <xf numFmtId="0" fontId="2" fillId="0" borderId="17" xfId="0" applyFont="1" applyFill="1" applyBorder="1" applyAlignment="1">
      <alignment horizontal="center" vertical="center"/>
    </xf>
    <xf numFmtId="2" fontId="2" fillId="0" borderId="7" xfId="0" applyNumberFormat="1" applyFont="1" applyFill="1" applyBorder="1" applyAlignment="1">
      <alignment horizontal="center" vertical="center"/>
    </xf>
    <xf numFmtId="2" fontId="2" fillId="0" borderId="4" xfId="0" applyNumberFormat="1" applyFont="1" applyFill="1" applyBorder="1" applyAlignment="1">
      <alignment horizontal="center" vertical="center"/>
    </xf>
    <xf numFmtId="0" fontId="2" fillId="3" borderId="4" xfId="0" applyFont="1" applyFill="1" applyBorder="1" applyAlignment="1">
      <alignment horizontal="center" vertical="center"/>
    </xf>
    <xf numFmtId="2" fontId="2" fillId="0" borderId="4" xfId="0" applyNumberFormat="1" applyFont="1" applyBorder="1" applyAlignment="1">
      <alignment horizontal="center" vertical="center"/>
    </xf>
    <xf numFmtId="0" fontId="3" fillId="0" borderId="11" xfId="0" applyFont="1" applyFill="1" applyBorder="1" applyAlignment="1">
      <alignment horizontal="center" vertical="center" wrapText="1"/>
    </xf>
    <xf numFmtId="0" fontId="3" fillId="0" borderId="19" xfId="0" applyFont="1" applyFill="1" applyBorder="1" applyAlignment="1">
      <alignment horizontal="center" vertical="center"/>
    </xf>
    <xf numFmtId="0" fontId="10" fillId="0" borderId="0" xfId="0" applyFont="1" applyBorder="1" applyAlignment="1">
      <alignment horizontal="center"/>
    </xf>
    <xf numFmtId="0" fontId="3" fillId="0" borderId="0" xfId="0" applyFont="1" applyAlignment="1">
      <alignment horizontal="center" vertical="center"/>
    </xf>
    <xf numFmtId="0" fontId="2" fillId="0" borderId="0" xfId="0" applyFont="1"/>
    <xf numFmtId="0" fontId="3" fillId="0" borderId="1" xfId="0" quotePrefix="1" applyFont="1" applyBorder="1" applyAlignment="1">
      <alignment horizontal="center" vertical="center"/>
    </xf>
    <xf numFmtId="0" fontId="2" fillId="2" borderId="7" xfId="0" applyFont="1" applyFill="1" applyBorder="1" applyAlignment="1">
      <alignment horizontal="justify" vertical="center" wrapText="1"/>
    </xf>
    <xf numFmtId="0" fontId="2" fillId="0" borderId="15" xfId="0" applyFont="1" applyBorder="1" applyAlignment="1">
      <alignment horizontal="center" vertical="center"/>
    </xf>
    <xf numFmtId="0" fontId="3" fillId="0" borderId="1" xfId="0" applyFont="1" applyBorder="1" applyAlignment="1">
      <alignment vertical="center" wrapText="1"/>
    </xf>
    <xf numFmtId="0" fontId="9" fillId="0" borderId="17" xfId="0" applyFont="1" applyFill="1" applyBorder="1" applyAlignment="1">
      <alignment horizontal="center" vertical="center"/>
    </xf>
    <xf numFmtId="0" fontId="9" fillId="0" borderId="16"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21" xfId="0" applyFont="1" applyFill="1" applyBorder="1" applyAlignment="1">
      <alignment horizontal="center" vertical="center"/>
    </xf>
    <xf numFmtId="0" fontId="2" fillId="0" borderId="22" xfId="0" applyFont="1" applyFill="1" applyBorder="1" applyAlignment="1">
      <alignment horizontal="center" vertical="center"/>
    </xf>
    <xf numFmtId="0" fontId="2" fillId="0" borderId="23" xfId="0" applyFont="1" applyFill="1" applyBorder="1" applyAlignment="1">
      <alignment horizontal="center" vertical="center"/>
    </xf>
    <xf numFmtId="0" fontId="2" fillId="0" borderId="17"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justify" vertical="center"/>
    </xf>
    <xf numFmtId="0" fontId="2" fillId="0" borderId="16" xfId="0" applyFont="1" applyBorder="1" applyAlignment="1">
      <alignment horizontal="justify" vertical="center"/>
    </xf>
    <xf numFmtId="0" fontId="9" fillId="0" borderId="15" xfId="0" applyFont="1" applyFill="1" applyBorder="1" applyAlignment="1">
      <alignment horizontal="justify" vertical="center"/>
    </xf>
    <xf numFmtId="0" fontId="22" fillId="0" borderId="24" xfId="0" applyFont="1" applyBorder="1" applyAlignment="1">
      <alignment horizontal="justify" vertical="center"/>
    </xf>
    <xf numFmtId="0" fontId="2" fillId="0" borderId="17" xfId="0" applyFont="1" applyFill="1" applyBorder="1" applyAlignment="1">
      <alignment horizontal="justify" vertical="center"/>
    </xf>
    <xf numFmtId="0" fontId="2" fillId="0" borderId="16" xfId="0" applyFont="1" applyFill="1" applyBorder="1" applyAlignment="1">
      <alignment horizontal="justify" vertical="center"/>
    </xf>
    <xf numFmtId="0" fontId="3" fillId="0" borderId="0" xfId="0" applyFont="1" applyAlignment="1">
      <alignment horizontal="center" vertical="center" wrapText="1"/>
    </xf>
    <xf numFmtId="0" fontId="15" fillId="0" borderId="10" xfId="0" applyFont="1" applyBorder="1" applyAlignment="1">
      <alignment horizontal="center"/>
    </xf>
    <xf numFmtId="0" fontId="3" fillId="0" borderId="12"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3" fillId="0" borderId="25" xfId="0" applyFont="1" applyFill="1" applyBorder="1" applyAlignment="1">
      <alignment horizontal="center" vertical="center" wrapText="1"/>
    </xf>
    <xf numFmtId="0" fontId="3" fillId="0" borderId="12" xfId="0" applyFont="1" applyBorder="1" applyAlignment="1">
      <alignment horizontal="center" vertical="center"/>
    </xf>
    <xf numFmtId="0" fontId="3" fillId="0" borderId="25" xfId="0" applyFont="1" applyBorder="1" applyAlignment="1">
      <alignment horizontal="center" vertical="center"/>
    </xf>
    <xf numFmtId="0" fontId="3" fillId="0" borderId="11" xfId="0" applyFont="1" applyBorder="1" applyAlignment="1">
      <alignment horizontal="center" vertical="center" wrapText="1"/>
    </xf>
    <xf numFmtId="0" fontId="3" fillId="0" borderId="2" xfId="0" applyFont="1" applyBorder="1" applyAlignment="1">
      <alignment horizontal="center" vertical="center" wrapText="1"/>
    </xf>
    <xf numFmtId="0" fontId="2" fillId="0" borderId="27" xfId="0" applyFont="1" applyFill="1" applyBorder="1" applyAlignment="1">
      <alignment horizontal="justify" vertical="center"/>
    </xf>
    <xf numFmtId="0" fontId="2" fillId="0" borderId="14" xfId="0" applyFont="1" applyFill="1" applyBorder="1" applyAlignment="1">
      <alignment horizontal="justify" vertical="center"/>
    </xf>
    <xf numFmtId="0" fontId="12" fillId="0" borderId="27" xfId="0" applyFont="1" applyFill="1" applyBorder="1" applyAlignment="1">
      <alignment horizontal="justify" vertical="center"/>
    </xf>
    <xf numFmtId="0" fontId="23" fillId="0" borderId="14" xfId="0" applyFont="1" applyFill="1" applyBorder="1"/>
    <xf numFmtId="0" fontId="12" fillId="0" borderId="14" xfId="0" applyFont="1" applyFill="1" applyBorder="1" applyAlignment="1">
      <alignment horizontal="justify" vertical="center"/>
    </xf>
    <xf numFmtId="0" fontId="9" fillId="0" borderId="18" xfId="0" applyFont="1" applyFill="1" applyBorder="1" applyAlignment="1">
      <alignment horizontal="justify" vertical="center"/>
    </xf>
    <xf numFmtId="0" fontId="22" fillId="0" borderId="28" xfId="0" applyFont="1" applyBorder="1" applyAlignment="1">
      <alignment horizontal="justify" vertical="center"/>
    </xf>
    <xf numFmtId="0" fontId="9" fillId="0" borderId="17" xfId="0" applyFont="1" applyFill="1" applyBorder="1" applyAlignment="1">
      <alignment horizontal="justify" vertical="center"/>
    </xf>
    <xf numFmtId="0" fontId="22" fillId="0" borderId="16" xfId="0" applyFont="1" applyBorder="1" applyAlignment="1">
      <alignment horizontal="justify" vertical="center"/>
    </xf>
    <xf numFmtId="0" fontId="8" fillId="0" borderId="1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12"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25" xfId="0" applyFont="1" applyBorder="1" applyAlignment="1">
      <alignment horizontal="center" vertical="center" wrapText="1"/>
    </xf>
    <xf numFmtId="0" fontId="3" fillId="0" borderId="12" xfId="3" applyFont="1" applyFill="1" applyBorder="1" applyAlignment="1">
      <alignment horizontal="center" vertical="center" wrapText="1"/>
    </xf>
    <xf numFmtId="0" fontId="3" fillId="0" borderId="25" xfId="3"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2" xfId="0" applyFont="1" applyBorder="1" applyAlignment="1">
      <alignment horizontal="center" vertical="center" wrapText="1"/>
    </xf>
    <xf numFmtId="0" fontId="9" fillId="0" borderId="1" xfId="0" applyFont="1" applyFill="1" applyBorder="1" applyAlignment="1">
      <alignment horizontal="justify" vertical="center"/>
    </xf>
    <xf numFmtId="0" fontId="2" fillId="0" borderId="1" xfId="0" applyFont="1" applyFill="1" applyBorder="1" applyAlignment="1">
      <alignment horizontal="justify" vertical="center"/>
    </xf>
    <xf numFmtId="0" fontId="16" fillId="0" borderId="0" xfId="0" applyFont="1" applyAlignment="1">
      <alignment horizontal="center" wrapText="1"/>
    </xf>
    <xf numFmtId="0" fontId="16" fillId="0" borderId="0" xfId="0" applyFont="1" applyAlignment="1">
      <alignment horizontal="center"/>
    </xf>
    <xf numFmtId="0" fontId="14" fillId="0" borderId="0" xfId="0" applyFont="1" applyAlignment="1">
      <alignment horizontal="center"/>
    </xf>
  </cellXfs>
  <cellStyles count="5">
    <cellStyle name="Normal" xfId="0" builtinId="0"/>
    <cellStyle name="Normal 2" xfId="1"/>
    <cellStyle name="Normal 2 2" xfId="2"/>
    <cellStyle name="Normal 4" xfId="3"/>
    <cellStyle name="Normal_mau bieu-12345"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94"/>
  <sheetViews>
    <sheetView tabSelected="1" topLeftCell="A8" zoomScale="80" zoomScaleNormal="80" workbookViewId="0">
      <selection activeCell="B12" sqref="B12"/>
    </sheetView>
  </sheetViews>
  <sheetFormatPr defaultColWidth="9.140625" defaultRowHeight="15.75" x14ac:dyDescent="0.25"/>
  <cols>
    <col min="1" max="1" width="4.85546875" style="2" customWidth="1"/>
    <col min="2" max="2" width="20" style="1" customWidth="1"/>
    <col min="3" max="4" width="7.7109375" style="60" customWidth="1"/>
    <col min="5" max="7" width="7.28515625" style="192" customWidth="1"/>
    <col min="8" max="8" width="7.28515625" style="60" customWidth="1"/>
    <col min="9" max="9" width="10.28515625" style="60" customWidth="1"/>
    <col min="10" max="10" width="5.7109375" style="1" hidden="1" customWidth="1"/>
    <col min="11" max="11" width="0.140625" style="1" hidden="1" customWidth="1"/>
    <col min="12" max="12" width="7.85546875" style="1" customWidth="1"/>
    <col min="13" max="13" width="8.85546875" style="60" customWidth="1"/>
    <col min="14" max="14" width="5.42578125" style="1" hidden="1" customWidth="1"/>
    <col min="15" max="15" width="6.42578125" style="1" hidden="1" customWidth="1"/>
    <col min="16" max="16" width="21.28515625" style="1" customWidth="1"/>
    <col min="17" max="17" width="24.85546875" style="1" customWidth="1"/>
    <col min="18" max="16384" width="9.140625" style="1"/>
  </cols>
  <sheetData>
    <row r="1" spans="1:21" ht="57" customHeight="1" x14ac:dyDescent="0.25">
      <c r="A1" s="211" t="s">
        <v>451</v>
      </c>
      <c r="B1" s="211"/>
      <c r="C1" s="211"/>
      <c r="D1" s="211"/>
      <c r="E1" s="211"/>
      <c r="F1" s="211"/>
      <c r="G1" s="211"/>
      <c r="H1" s="211"/>
      <c r="I1" s="211"/>
      <c r="J1" s="211"/>
      <c r="K1" s="211"/>
      <c r="L1" s="211"/>
      <c r="M1" s="211"/>
      <c r="N1" s="211"/>
      <c r="O1" s="211"/>
      <c r="P1" s="211"/>
      <c r="Q1" s="211"/>
    </row>
    <row r="2" spans="1:21" ht="27.75" customHeight="1" x14ac:dyDescent="0.25">
      <c r="C2" s="67"/>
      <c r="E2" s="190"/>
      <c r="F2" s="190"/>
      <c r="G2" s="190"/>
      <c r="H2" s="74"/>
      <c r="I2" s="212"/>
      <c r="J2" s="212"/>
      <c r="K2" s="212"/>
      <c r="L2" s="212"/>
      <c r="M2" s="212"/>
      <c r="N2" s="212"/>
      <c r="O2" s="212"/>
      <c r="P2" s="212"/>
      <c r="Q2" s="212"/>
    </row>
    <row r="3" spans="1:21" ht="95.25" customHeight="1" x14ac:dyDescent="0.25">
      <c r="A3" s="222" t="s">
        <v>0</v>
      </c>
      <c r="B3" s="222" t="s">
        <v>287</v>
      </c>
      <c r="C3" s="215" t="s">
        <v>403</v>
      </c>
      <c r="D3" s="215" t="s">
        <v>447</v>
      </c>
      <c r="E3" s="217" t="s">
        <v>446</v>
      </c>
      <c r="F3" s="218"/>
      <c r="G3" s="219"/>
      <c r="H3" s="215" t="s">
        <v>404</v>
      </c>
      <c r="I3" s="215" t="s">
        <v>442</v>
      </c>
      <c r="J3" s="213" t="s">
        <v>286</v>
      </c>
      <c r="K3" s="214"/>
      <c r="L3" s="213" t="s">
        <v>443</v>
      </c>
      <c r="M3" s="214"/>
      <c r="N3" s="213" t="s">
        <v>291</v>
      </c>
      <c r="O3" s="214"/>
      <c r="P3" s="213" t="s">
        <v>292</v>
      </c>
      <c r="Q3" s="214"/>
    </row>
    <row r="4" spans="1:21" ht="124.5" customHeight="1" x14ac:dyDescent="0.25">
      <c r="A4" s="223"/>
      <c r="B4" s="223"/>
      <c r="C4" s="216"/>
      <c r="D4" s="216"/>
      <c r="E4" s="189" t="s">
        <v>281</v>
      </c>
      <c r="F4" s="188" t="s">
        <v>289</v>
      </c>
      <c r="G4" s="188" t="s">
        <v>285</v>
      </c>
      <c r="H4" s="216"/>
      <c r="I4" s="216"/>
      <c r="J4" s="133" t="s">
        <v>288</v>
      </c>
      <c r="K4" s="110" t="s">
        <v>290</v>
      </c>
      <c r="L4" s="134" t="s">
        <v>288</v>
      </c>
      <c r="M4" s="135" t="s">
        <v>297</v>
      </c>
      <c r="N4" s="134" t="s">
        <v>288</v>
      </c>
      <c r="O4" s="134" t="s">
        <v>290</v>
      </c>
      <c r="P4" s="110" t="s">
        <v>370</v>
      </c>
      <c r="Q4" s="110" t="s">
        <v>444</v>
      </c>
    </row>
    <row r="5" spans="1:21" ht="43.5" customHeight="1" x14ac:dyDescent="0.25">
      <c r="A5" s="220" t="s">
        <v>388</v>
      </c>
      <c r="B5" s="221"/>
      <c r="C5" s="136">
        <f>C6+C17+C104</f>
        <v>149</v>
      </c>
      <c r="D5" s="136"/>
      <c r="E5" s="136">
        <f t="shared" ref="E5:M5" si="0">E6+E17+E104</f>
        <v>7605</v>
      </c>
      <c r="F5" s="136">
        <f t="shared" si="0"/>
        <v>2470</v>
      </c>
      <c r="G5" s="136">
        <f t="shared" si="0"/>
        <v>5135</v>
      </c>
      <c r="H5" s="136">
        <f t="shared" si="0"/>
        <v>231</v>
      </c>
      <c r="I5" s="136">
        <f t="shared" si="0"/>
        <v>26</v>
      </c>
      <c r="J5" s="136">
        <f t="shared" si="0"/>
        <v>223</v>
      </c>
      <c r="K5" s="136">
        <f t="shared" si="0"/>
        <v>0</v>
      </c>
      <c r="L5" s="136">
        <f t="shared" si="0"/>
        <v>751</v>
      </c>
      <c r="M5" s="136">
        <f t="shared" si="0"/>
        <v>198</v>
      </c>
      <c r="N5" s="193"/>
      <c r="O5" s="193"/>
      <c r="P5" s="112" t="s">
        <v>460</v>
      </c>
      <c r="Q5" s="112" t="s">
        <v>459</v>
      </c>
      <c r="U5" s="1">
        <f>9+39+50</f>
        <v>98</v>
      </c>
    </row>
    <row r="6" spans="1:21" s="73" customFormat="1" ht="48.75" customHeight="1" x14ac:dyDescent="0.25">
      <c r="A6" s="113" t="s">
        <v>3</v>
      </c>
      <c r="B6" s="114" t="s">
        <v>232</v>
      </c>
      <c r="C6" s="113">
        <f>SUM(C7:C16)</f>
        <v>10</v>
      </c>
      <c r="D6" s="113"/>
      <c r="E6" s="113">
        <f t="shared" ref="E6:M6" si="1">SUM(E7:E16)</f>
        <v>756</v>
      </c>
      <c r="F6" s="113">
        <f t="shared" si="1"/>
        <v>315</v>
      </c>
      <c r="G6" s="113">
        <f t="shared" si="1"/>
        <v>441</v>
      </c>
      <c r="H6" s="113">
        <f t="shared" si="1"/>
        <v>23</v>
      </c>
      <c r="I6" s="113">
        <f t="shared" si="1"/>
        <v>1</v>
      </c>
      <c r="J6" s="113">
        <f t="shared" si="1"/>
        <v>21</v>
      </c>
      <c r="K6" s="113">
        <f t="shared" si="1"/>
        <v>0</v>
      </c>
      <c r="L6" s="113">
        <f t="shared" si="1"/>
        <v>73</v>
      </c>
      <c r="M6" s="113">
        <f t="shared" si="1"/>
        <v>15</v>
      </c>
      <c r="N6" s="113"/>
      <c r="O6" s="113"/>
      <c r="P6" s="114"/>
      <c r="Q6" s="114" t="s">
        <v>405</v>
      </c>
    </row>
    <row r="7" spans="1:21" s="70" customFormat="1" ht="43.5" customHeight="1" x14ac:dyDescent="0.25">
      <c r="A7" s="137"/>
      <c r="B7" s="138" t="s">
        <v>63</v>
      </c>
      <c r="C7" s="137">
        <v>1</v>
      </c>
      <c r="D7" s="139" t="s">
        <v>219</v>
      </c>
      <c r="E7" s="137">
        <f>F7+G7</f>
        <v>259</v>
      </c>
      <c r="F7" s="137">
        <v>152</v>
      </c>
      <c r="G7" s="137">
        <v>107</v>
      </c>
      <c r="H7" s="137">
        <v>2</v>
      </c>
      <c r="I7" s="137"/>
      <c r="J7" s="137">
        <v>2</v>
      </c>
      <c r="K7" s="137"/>
      <c r="L7" s="137">
        <v>23</v>
      </c>
      <c r="M7" s="137">
        <v>12</v>
      </c>
      <c r="N7" s="137">
        <v>28</v>
      </c>
      <c r="O7" s="137"/>
      <c r="P7" s="140"/>
      <c r="Q7" s="140" t="s">
        <v>325</v>
      </c>
    </row>
    <row r="8" spans="1:21" s="70" customFormat="1" ht="34.5" customHeight="1" x14ac:dyDescent="0.25">
      <c r="A8" s="141"/>
      <c r="B8" s="19" t="s">
        <v>478</v>
      </c>
      <c r="C8" s="141">
        <v>1</v>
      </c>
      <c r="D8" s="142" t="s">
        <v>219</v>
      </c>
      <c r="E8" s="141">
        <f t="shared" ref="E8:E15" si="2">F8+G8</f>
        <v>70</v>
      </c>
      <c r="F8" s="141">
        <v>32</v>
      </c>
      <c r="G8" s="141">
        <v>38</v>
      </c>
      <c r="H8" s="141">
        <v>2</v>
      </c>
      <c r="I8" s="141"/>
      <c r="J8" s="141">
        <v>2</v>
      </c>
      <c r="K8" s="141"/>
      <c r="L8" s="141">
        <v>8</v>
      </c>
      <c r="M8" s="141"/>
      <c r="N8" s="141">
        <v>9</v>
      </c>
      <c r="O8" s="141"/>
      <c r="P8" s="143"/>
      <c r="Q8" s="143"/>
    </row>
    <row r="9" spans="1:21" s="70" customFormat="1" ht="40.5" customHeight="1" x14ac:dyDescent="0.25">
      <c r="A9" s="141"/>
      <c r="B9" s="19" t="s">
        <v>479</v>
      </c>
      <c r="C9" s="141">
        <v>1</v>
      </c>
      <c r="D9" s="142" t="s">
        <v>219</v>
      </c>
      <c r="E9" s="141">
        <f t="shared" si="2"/>
        <v>110</v>
      </c>
      <c r="F9" s="141">
        <v>23</v>
      </c>
      <c r="G9" s="141">
        <v>87</v>
      </c>
      <c r="H9" s="141">
        <v>2</v>
      </c>
      <c r="I9" s="141"/>
      <c r="J9" s="141">
        <v>2</v>
      </c>
      <c r="K9" s="141"/>
      <c r="L9" s="141">
        <v>9</v>
      </c>
      <c r="M9" s="141"/>
      <c r="N9" s="141">
        <v>13</v>
      </c>
      <c r="O9" s="141"/>
      <c r="P9" s="143"/>
      <c r="Q9" s="143"/>
    </row>
    <row r="10" spans="1:21" s="70" customFormat="1" ht="44.25" customHeight="1" x14ac:dyDescent="0.25">
      <c r="A10" s="141"/>
      <c r="B10" s="19" t="s">
        <v>66</v>
      </c>
      <c r="C10" s="141">
        <v>1</v>
      </c>
      <c r="D10" s="142" t="s">
        <v>219</v>
      </c>
      <c r="E10" s="141">
        <f t="shared" si="2"/>
        <v>54</v>
      </c>
      <c r="F10" s="141">
        <v>22</v>
      </c>
      <c r="G10" s="141">
        <v>32</v>
      </c>
      <c r="H10" s="141">
        <v>2</v>
      </c>
      <c r="I10" s="141"/>
      <c r="J10" s="141">
        <v>1</v>
      </c>
      <c r="K10" s="141"/>
      <c r="L10" s="141">
        <v>6</v>
      </c>
      <c r="M10" s="141"/>
      <c r="N10" s="141">
        <v>3</v>
      </c>
      <c r="O10" s="141"/>
      <c r="P10" s="143"/>
      <c r="Q10" s="143"/>
    </row>
    <row r="11" spans="1:21" s="70" customFormat="1" ht="51" customHeight="1" x14ac:dyDescent="0.25">
      <c r="A11" s="141"/>
      <c r="B11" s="19" t="s">
        <v>68</v>
      </c>
      <c r="C11" s="141">
        <v>1</v>
      </c>
      <c r="D11" s="142" t="s">
        <v>219</v>
      </c>
      <c r="E11" s="141">
        <f t="shared" si="2"/>
        <v>116</v>
      </c>
      <c r="F11" s="141">
        <v>78</v>
      </c>
      <c r="G11" s="141">
        <v>38</v>
      </c>
      <c r="H11" s="141">
        <v>2</v>
      </c>
      <c r="I11" s="141"/>
      <c r="J11" s="141">
        <v>2</v>
      </c>
      <c r="K11" s="141"/>
      <c r="L11" s="141">
        <v>8</v>
      </c>
      <c r="M11" s="141"/>
      <c r="N11" s="141">
        <v>9</v>
      </c>
      <c r="O11" s="141"/>
      <c r="P11" s="143"/>
      <c r="Q11" s="143"/>
    </row>
    <row r="12" spans="1:21" s="70" customFormat="1" ht="162.75" customHeight="1" x14ac:dyDescent="0.25">
      <c r="A12" s="141"/>
      <c r="B12" s="19" t="s">
        <v>480</v>
      </c>
      <c r="C12" s="141">
        <v>1</v>
      </c>
      <c r="D12" s="142" t="s">
        <v>283</v>
      </c>
      <c r="E12" s="141">
        <f t="shared" si="2"/>
        <v>8</v>
      </c>
      <c r="F12" s="141">
        <v>8</v>
      </c>
      <c r="G12" s="141"/>
      <c r="H12" s="141">
        <v>1</v>
      </c>
      <c r="I12" s="141">
        <v>1</v>
      </c>
      <c r="J12" s="141">
        <v>1</v>
      </c>
      <c r="K12" s="141"/>
      <c r="L12" s="141">
        <v>3</v>
      </c>
      <c r="M12" s="141">
        <v>3</v>
      </c>
      <c r="N12" s="141">
        <v>0</v>
      </c>
      <c r="O12" s="141"/>
      <c r="P12" s="144" t="s">
        <v>374</v>
      </c>
      <c r="Q12" s="144" t="s">
        <v>309</v>
      </c>
    </row>
    <row r="13" spans="1:21" s="70" customFormat="1" ht="56.25" customHeight="1" x14ac:dyDescent="0.25">
      <c r="A13" s="141"/>
      <c r="B13" s="19" t="s">
        <v>314</v>
      </c>
      <c r="C13" s="141">
        <v>1</v>
      </c>
      <c r="D13" s="145">
        <v>1</v>
      </c>
      <c r="E13" s="141">
        <v>40</v>
      </c>
      <c r="F13" s="141"/>
      <c r="G13" s="141">
        <v>40</v>
      </c>
      <c r="H13" s="141">
        <v>4</v>
      </c>
      <c r="I13" s="141"/>
      <c r="J13" s="141">
        <v>3</v>
      </c>
      <c r="K13" s="141"/>
      <c r="L13" s="141">
        <v>5</v>
      </c>
      <c r="M13" s="141"/>
      <c r="N13" s="141">
        <v>3</v>
      </c>
      <c r="O13" s="141"/>
      <c r="P13" s="143"/>
      <c r="Q13" s="144"/>
    </row>
    <row r="14" spans="1:21" s="70" customFormat="1" ht="63.75" customHeight="1" x14ac:dyDescent="0.25">
      <c r="A14" s="141"/>
      <c r="B14" s="19" t="s">
        <v>315</v>
      </c>
      <c r="C14" s="141">
        <v>1</v>
      </c>
      <c r="D14" s="145">
        <v>1</v>
      </c>
      <c r="E14" s="141">
        <f t="shared" si="2"/>
        <v>36</v>
      </c>
      <c r="F14" s="141"/>
      <c r="G14" s="141">
        <v>36</v>
      </c>
      <c r="H14" s="141">
        <v>3</v>
      </c>
      <c r="I14" s="141"/>
      <c r="J14" s="141">
        <v>3</v>
      </c>
      <c r="K14" s="141"/>
      <c r="L14" s="141">
        <v>4</v>
      </c>
      <c r="M14" s="141"/>
      <c r="N14" s="141">
        <v>4</v>
      </c>
      <c r="O14" s="141"/>
      <c r="P14" s="143"/>
      <c r="Q14" s="143"/>
    </row>
    <row r="15" spans="1:21" s="70" customFormat="1" ht="50.25" customHeight="1" x14ac:dyDescent="0.25">
      <c r="A15" s="141"/>
      <c r="B15" s="19" t="s">
        <v>369</v>
      </c>
      <c r="C15" s="141">
        <v>1</v>
      </c>
      <c r="D15" s="145">
        <v>1</v>
      </c>
      <c r="E15" s="141">
        <f t="shared" si="2"/>
        <v>35</v>
      </c>
      <c r="F15" s="141"/>
      <c r="G15" s="141">
        <v>35</v>
      </c>
      <c r="H15" s="141">
        <v>3</v>
      </c>
      <c r="I15" s="141"/>
      <c r="J15" s="141">
        <v>3</v>
      </c>
      <c r="K15" s="141"/>
      <c r="L15" s="141">
        <v>4</v>
      </c>
      <c r="M15" s="141"/>
      <c r="N15" s="141">
        <v>0</v>
      </c>
      <c r="O15" s="141"/>
      <c r="P15" s="143"/>
      <c r="Q15" s="143"/>
    </row>
    <row r="16" spans="1:21" s="70" customFormat="1" ht="55.5" customHeight="1" x14ac:dyDescent="0.25">
      <c r="A16" s="141"/>
      <c r="B16" s="19" t="s">
        <v>74</v>
      </c>
      <c r="C16" s="141">
        <v>1</v>
      </c>
      <c r="D16" s="145">
        <v>1</v>
      </c>
      <c r="E16" s="141">
        <v>28</v>
      </c>
      <c r="F16" s="141"/>
      <c r="G16" s="141">
        <v>28</v>
      </c>
      <c r="H16" s="141">
        <v>2</v>
      </c>
      <c r="I16" s="141"/>
      <c r="J16" s="141">
        <v>2</v>
      </c>
      <c r="K16" s="141"/>
      <c r="L16" s="141">
        <v>3</v>
      </c>
      <c r="M16" s="141"/>
      <c r="N16" s="141">
        <v>0</v>
      </c>
      <c r="O16" s="141"/>
      <c r="P16" s="143"/>
      <c r="Q16" s="143"/>
    </row>
    <row r="17" spans="1:17" s="5" customFormat="1" ht="59.25" customHeight="1" x14ac:dyDescent="0.25">
      <c r="A17" s="117" t="s">
        <v>2</v>
      </c>
      <c r="B17" s="118" t="s">
        <v>248</v>
      </c>
      <c r="C17" s="113">
        <f>C18+C21+C22+C23+C25+C36+C41+C45+C47+C51+C53+C56+C58+C66+C68+C84+C94+C95+C98+C100+C102+C103</f>
        <v>64</v>
      </c>
      <c r="D17" s="113"/>
      <c r="E17" s="113">
        <f t="shared" ref="E17:M17" si="3">E18+E21+E22+E23+E25+E36+E41+E45+E47+E51+E53+E56+E58+E66+E68+E84+E94+E95+E98+E100+E102+E103</f>
        <v>4491</v>
      </c>
      <c r="F17" s="113">
        <f t="shared" si="3"/>
        <v>957</v>
      </c>
      <c r="G17" s="113">
        <f t="shared" si="3"/>
        <v>3534</v>
      </c>
      <c r="H17" s="113">
        <f t="shared" si="3"/>
        <v>92</v>
      </c>
      <c r="I17" s="113">
        <f t="shared" si="3"/>
        <v>9</v>
      </c>
      <c r="J17" s="113">
        <f t="shared" si="3"/>
        <v>90</v>
      </c>
      <c r="K17" s="113">
        <f t="shared" si="3"/>
        <v>0</v>
      </c>
      <c r="L17" s="113">
        <f t="shared" si="3"/>
        <v>405</v>
      </c>
      <c r="M17" s="113">
        <f t="shared" si="3"/>
        <v>90</v>
      </c>
      <c r="N17" s="117"/>
      <c r="O17" s="117"/>
      <c r="P17" s="114" t="s">
        <v>452</v>
      </c>
      <c r="Q17" s="114" t="s">
        <v>453</v>
      </c>
    </row>
    <row r="18" spans="1:17" s="70" customFormat="1" ht="32.25" customHeight="1" x14ac:dyDescent="0.25">
      <c r="A18" s="146">
        <v>1</v>
      </c>
      <c r="B18" s="20" t="s">
        <v>282</v>
      </c>
      <c r="C18" s="147">
        <f>SUM(C19:C20)</f>
        <v>2</v>
      </c>
      <c r="D18" s="147"/>
      <c r="E18" s="147">
        <f t="shared" ref="E18:M18" si="4">SUM(E19:E20)</f>
        <v>20</v>
      </c>
      <c r="F18" s="147">
        <f t="shared" si="4"/>
        <v>20</v>
      </c>
      <c r="G18" s="147">
        <f t="shared" si="4"/>
        <v>0</v>
      </c>
      <c r="H18" s="147">
        <f t="shared" si="4"/>
        <v>1</v>
      </c>
      <c r="I18" s="147">
        <f t="shared" si="4"/>
        <v>2</v>
      </c>
      <c r="J18" s="147">
        <f t="shared" si="4"/>
        <v>2</v>
      </c>
      <c r="K18" s="147">
        <f t="shared" si="4"/>
        <v>0</v>
      </c>
      <c r="L18" s="147">
        <f t="shared" si="4"/>
        <v>4</v>
      </c>
      <c r="M18" s="147">
        <f t="shared" si="4"/>
        <v>4</v>
      </c>
      <c r="N18" s="147"/>
      <c r="O18" s="147"/>
      <c r="P18" s="148"/>
      <c r="Q18" s="148" t="s">
        <v>339</v>
      </c>
    </row>
    <row r="19" spans="1:17" s="70" customFormat="1" ht="66.75" customHeight="1" x14ac:dyDescent="0.25">
      <c r="A19" s="141"/>
      <c r="B19" s="22" t="s">
        <v>158</v>
      </c>
      <c r="C19" s="141">
        <v>1</v>
      </c>
      <c r="D19" s="142" t="s">
        <v>283</v>
      </c>
      <c r="E19" s="149">
        <v>8</v>
      </c>
      <c r="F19" s="141">
        <v>8</v>
      </c>
      <c r="G19" s="141"/>
      <c r="H19" s="141">
        <v>1</v>
      </c>
      <c r="I19" s="141">
        <v>1</v>
      </c>
      <c r="J19" s="141">
        <v>1</v>
      </c>
      <c r="K19" s="141"/>
      <c r="L19" s="141">
        <v>2</v>
      </c>
      <c r="M19" s="141">
        <v>2</v>
      </c>
      <c r="N19" s="141">
        <v>1</v>
      </c>
      <c r="O19" s="141"/>
      <c r="P19" s="143" t="s">
        <v>373</v>
      </c>
      <c r="Q19" s="144" t="s">
        <v>311</v>
      </c>
    </row>
    <row r="20" spans="1:17" s="70" customFormat="1" ht="156" customHeight="1" x14ac:dyDescent="0.25">
      <c r="A20" s="141"/>
      <c r="B20" s="22" t="s">
        <v>142</v>
      </c>
      <c r="C20" s="141">
        <v>1</v>
      </c>
      <c r="D20" s="142" t="s">
        <v>283</v>
      </c>
      <c r="E20" s="149">
        <v>12</v>
      </c>
      <c r="F20" s="141">
        <v>12</v>
      </c>
      <c r="G20" s="141"/>
      <c r="H20" s="141">
        <v>0</v>
      </c>
      <c r="I20" s="141">
        <v>1</v>
      </c>
      <c r="J20" s="141">
        <v>1</v>
      </c>
      <c r="K20" s="141"/>
      <c r="L20" s="141">
        <v>2</v>
      </c>
      <c r="M20" s="141">
        <v>2</v>
      </c>
      <c r="N20" s="141">
        <v>2</v>
      </c>
      <c r="O20" s="141"/>
      <c r="P20" s="143" t="s">
        <v>316</v>
      </c>
      <c r="Q20" s="143" t="s">
        <v>317</v>
      </c>
    </row>
    <row r="21" spans="1:17" s="70" customFormat="1" ht="51" customHeight="1" x14ac:dyDescent="0.25">
      <c r="A21" s="150">
        <v>2</v>
      </c>
      <c r="B21" s="148" t="s">
        <v>293</v>
      </c>
      <c r="C21" s="147">
        <v>0</v>
      </c>
      <c r="D21" s="151"/>
      <c r="E21" s="152"/>
      <c r="F21" s="147"/>
      <c r="G21" s="147"/>
      <c r="H21" s="147"/>
      <c r="I21" s="147"/>
      <c r="J21" s="147"/>
      <c r="K21" s="147"/>
      <c r="L21" s="147"/>
      <c r="M21" s="147"/>
      <c r="N21" s="147"/>
      <c r="O21" s="147"/>
      <c r="P21" s="148"/>
      <c r="Q21" s="148"/>
    </row>
    <row r="22" spans="1:17" s="70" customFormat="1" ht="21.75" customHeight="1" x14ac:dyDescent="0.25">
      <c r="A22" s="113">
        <v>3</v>
      </c>
      <c r="B22" s="114" t="s">
        <v>4</v>
      </c>
      <c r="C22" s="113">
        <v>0</v>
      </c>
      <c r="D22" s="98"/>
      <c r="E22" s="153"/>
      <c r="F22" s="113"/>
      <c r="G22" s="113"/>
      <c r="H22" s="113"/>
      <c r="I22" s="113"/>
      <c r="J22" s="113"/>
      <c r="K22" s="113"/>
      <c r="L22" s="113"/>
      <c r="M22" s="113"/>
      <c r="N22" s="113"/>
      <c r="O22" s="113"/>
      <c r="P22" s="114"/>
      <c r="Q22" s="114"/>
    </row>
    <row r="23" spans="1:17" s="70" customFormat="1" ht="22.5" customHeight="1" x14ac:dyDescent="0.25">
      <c r="A23" s="147">
        <v>4</v>
      </c>
      <c r="B23" s="26" t="s">
        <v>31</v>
      </c>
      <c r="C23" s="147">
        <f>SUM(C24:C24)</f>
        <v>1</v>
      </c>
      <c r="D23" s="147"/>
      <c r="E23" s="147">
        <f t="shared" ref="E23:M23" si="5">SUM(E24:E24)</f>
        <v>17</v>
      </c>
      <c r="F23" s="147">
        <f t="shared" si="5"/>
        <v>12</v>
      </c>
      <c r="G23" s="147">
        <f t="shared" si="5"/>
        <v>5</v>
      </c>
      <c r="H23" s="147">
        <f t="shared" si="5"/>
        <v>2</v>
      </c>
      <c r="I23" s="147">
        <f t="shared" si="5"/>
        <v>0</v>
      </c>
      <c r="J23" s="147">
        <f t="shared" si="5"/>
        <v>2</v>
      </c>
      <c r="K23" s="147">
        <f t="shared" si="5"/>
        <v>0</v>
      </c>
      <c r="L23" s="147">
        <f t="shared" si="5"/>
        <v>2</v>
      </c>
      <c r="M23" s="147">
        <f t="shared" si="5"/>
        <v>0</v>
      </c>
      <c r="N23" s="147"/>
      <c r="O23" s="147"/>
      <c r="P23" s="148"/>
      <c r="Q23" s="148"/>
    </row>
    <row r="24" spans="1:17" s="70" customFormat="1" ht="42" customHeight="1" x14ac:dyDescent="0.25">
      <c r="A24" s="154"/>
      <c r="B24" s="24" t="s">
        <v>233</v>
      </c>
      <c r="C24" s="154">
        <v>1</v>
      </c>
      <c r="D24" s="142" t="s">
        <v>219</v>
      </c>
      <c r="E24" s="155">
        <f>F24+G24</f>
        <v>17</v>
      </c>
      <c r="F24" s="154">
        <v>12</v>
      </c>
      <c r="G24" s="154">
        <v>5</v>
      </c>
      <c r="H24" s="154">
        <v>2</v>
      </c>
      <c r="I24" s="154"/>
      <c r="J24" s="154">
        <v>2</v>
      </c>
      <c r="K24" s="154"/>
      <c r="L24" s="154">
        <v>2</v>
      </c>
      <c r="M24" s="154"/>
      <c r="N24" s="154">
        <v>0</v>
      </c>
      <c r="O24" s="154"/>
      <c r="P24" s="156"/>
      <c r="Q24" s="156"/>
    </row>
    <row r="25" spans="1:17" s="3" customFormat="1" ht="31.5" customHeight="1" x14ac:dyDescent="0.25">
      <c r="A25" s="157">
        <v>5</v>
      </c>
      <c r="B25" s="158" t="s">
        <v>32</v>
      </c>
      <c r="C25" s="147">
        <f>SUM(C26:C35)</f>
        <v>10</v>
      </c>
      <c r="D25" s="147"/>
      <c r="E25" s="147">
        <f t="shared" ref="E25:M25" si="6">SUM(E26:E35)</f>
        <v>359</v>
      </c>
      <c r="F25" s="147">
        <f t="shared" si="6"/>
        <v>295</v>
      </c>
      <c r="G25" s="147">
        <f t="shared" si="6"/>
        <v>64</v>
      </c>
      <c r="H25" s="147">
        <f t="shared" si="6"/>
        <v>16</v>
      </c>
      <c r="I25" s="147">
        <f t="shared" si="6"/>
        <v>0</v>
      </c>
      <c r="J25" s="147">
        <f t="shared" si="6"/>
        <v>14</v>
      </c>
      <c r="K25" s="147">
        <f t="shared" si="6"/>
        <v>0</v>
      </c>
      <c r="L25" s="147">
        <f t="shared" si="6"/>
        <v>68</v>
      </c>
      <c r="M25" s="147">
        <f t="shared" si="6"/>
        <v>32</v>
      </c>
      <c r="N25" s="157"/>
      <c r="O25" s="157"/>
      <c r="P25" s="159"/>
      <c r="Q25" s="159" t="s">
        <v>339</v>
      </c>
    </row>
    <row r="26" spans="1:17" s="70" customFormat="1" ht="67.5" customHeight="1" x14ac:dyDescent="0.25">
      <c r="A26" s="141"/>
      <c r="B26" s="22" t="s">
        <v>294</v>
      </c>
      <c r="C26" s="141">
        <v>1</v>
      </c>
      <c r="D26" s="142" t="s">
        <v>219</v>
      </c>
      <c r="E26" s="149">
        <f>F26+G26</f>
        <v>32</v>
      </c>
      <c r="F26" s="141">
        <v>17</v>
      </c>
      <c r="G26" s="141">
        <v>15</v>
      </c>
      <c r="H26" s="141">
        <v>0</v>
      </c>
      <c r="I26" s="141"/>
      <c r="J26" s="141">
        <v>0</v>
      </c>
      <c r="K26" s="141"/>
      <c r="L26" s="141">
        <v>4</v>
      </c>
      <c r="M26" s="141"/>
      <c r="N26" s="141">
        <v>4</v>
      </c>
      <c r="O26" s="141"/>
      <c r="P26" s="143"/>
      <c r="Q26" s="143"/>
    </row>
    <row r="27" spans="1:17" s="70" customFormat="1" ht="34.5" customHeight="1" x14ac:dyDescent="0.25">
      <c r="A27" s="141"/>
      <c r="B27" s="22" t="s">
        <v>127</v>
      </c>
      <c r="C27" s="141">
        <v>1</v>
      </c>
      <c r="D27" s="142" t="s">
        <v>283</v>
      </c>
      <c r="E27" s="149">
        <f>F27+G27</f>
        <v>39</v>
      </c>
      <c r="F27" s="141">
        <v>39</v>
      </c>
      <c r="G27" s="141"/>
      <c r="H27" s="141">
        <v>1</v>
      </c>
      <c r="I27" s="141"/>
      <c r="J27" s="141">
        <v>1</v>
      </c>
      <c r="K27" s="141"/>
      <c r="L27" s="141">
        <v>6</v>
      </c>
      <c r="M27" s="141">
        <v>1</v>
      </c>
      <c r="N27" s="141">
        <v>3</v>
      </c>
      <c r="O27" s="141"/>
      <c r="P27" s="143"/>
      <c r="Q27" s="143" t="s">
        <v>310</v>
      </c>
    </row>
    <row r="28" spans="1:17" s="70" customFormat="1" ht="55.5" customHeight="1" x14ac:dyDescent="0.25">
      <c r="A28" s="141"/>
      <c r="B28" s="22" t="s">
        <v>236</v>
      </c>
      <c r="C28" s="141">
        <v>1</v>
      </c>
      <c r="D28" s="142" t="s">
        <v>219</v>
      </c>
      <c r="E28" s="149">
        <f>F28+G28</f>
        <v>34</v>
      </c>
      <c r="F28" s="141">
        <v>4</v>
      </c>
      <c r="G28" s="141">
        <v>30</v>
      </c>
      <c r="H28" s="141">
        <v>1</v>
      </c>
      <c r="I28" s="141"/>
      <c r="J28" s="141">
        <v>1</v>
      </c>
      <c r="K28" s="141"/>
      <c r="L28" s="141">
        <v>3</v>
      </c>
      <c r="M28" s="141"/>
      <c r="N28" s="141">
        <v>1</v>
      </c>
      <c r="O28" s="141"/>
      <c r="P28" s="143"/>
      <c r="Q28" s="143"/>
    </row>
    <row r="29" spans="1:17" s="70" customFormat="1" ht="45" customHeight="1" x14ac:dyDescent="0.25">
      <c r="A29" s="141"/>
      <c r="B29" s="22" t="s">
        <v>237</v>
      </c>
      <c r="C29" s="141">
        <v>1</v>
      </c>
      <c r="D29" s="142" t="s">
        <v>283</v>
      </c>
      <c r="E29" s="149">
        <v>68</v>
      </c>
      <c r="F29" s="141">
        <v>68</v>
      </c>
      <c r="G29" s="141"/>
      <c r="H29" s="141">
        <v>2</v>
      </c>
      <c r="I29" s="141"/>
      <c r="J29" s="141">
        <v>2</v>
      </c>
      <c r="K29" s="141"/>
      <c r="L29" s="141">
        <v>4</v>
      </c>
      <c r="M29" s="141"/>
      <c r="N29" s="141">
        <v>4</v>
      </c>
      <c r="O29" s="141"/>
      <c r="P29" s="143"/>
      <c r="Q29" s="143"/>
    </row>
    <row r="30" spans="1:17" s="70" customFormat="1" ht="67.5" customHeight="1" x14ac:dyDescent="0.25">
      <c r="A30" s="141"/>
      <c r="B30" s="22" t="s">
        <v>119</v>
      </c>
      <c r="C30" s="141">
        <v>1</v>
      </c>
      <c r="D30" s="142" t="s">
        <v>283</v>
      </c>
      <c r="E30" s="149">
        <v>59</v>
      </c>
      <c r="F30" s="141">
        <v>59</v>
      </c>
      <c r="G30" s="141"/>
      <c r="H30" s="141">
        <v>2</v>
      </c>
      <c r="I30" s="141"/>
      <c r="J30" s="141">
        <v>2</v>
      </c>
      <c r="K30" s="141"/>
      <c r="L30" s="141">
        <v>12</v>
      </c>
      <c r="M30" s="141">
        <v>4</v>
      </c>
      <c r="N30" s="141">
        <v>9</v>
      </c>
      <c r="O30" s="141"/>
      <c r="P30" s="143"/>
      <c r="Q30" s="143" t="s">
        <v>326</v>
      </c>
    </row>
    <row r="31" spans="1:17" s="70" customFormat="1" ht="126" customHeight="1" x14ac:dyDescent="0.25">
      <c r="A31" s="141"/>
      <c r="B31" s="22" t="s">
        <v>120</v>
      </c>
      <c r="C31" s="141">
        <v>1</v>
      </c>
      <c r="D31" s="142" t="s">
        <v>283</v>
      </c>
      <c r="E31" s="149">
        <f>SUM(F31:G31)</f>
        <v>30</v>
      </c>
      <c r="F31" s="141">
        <v>22</v>
      </c>
      <c r="G31" s="141">
        <v>8</v>
      </c>
      <c r="H31" s="141">
        <v>2</v>
      </c>
      <c r="I31" s="141"/>
      <c r="J31" s="141">
        <v>2</v>
      </c>
      <c r="K31" s="141"/>
      <c r="L31" s="141">
        <v>9</v>
      </c>
      <c r="M31" s="141">
        <v>7</v>
      </c>
      <c r="N31" s="141">
        <v>0</v>
      </c>
      <c r="O31" s="141"/>
      <c r="P31" s="143"/>
      <c r="Q31" s="143" t="s">
        <v>375</v>
      </c>
    </row>
    <row r="32" spans="1:17" s="70" customFormat="1" ht="124.5" customHeight="1" x14ac:dyDescent="0.25">
      <c r="A32" s="141"/>
      <c r="B32" s="22" t="s">
        <v>121</v>
      </c>
      <c r="C32" s="141">
        <v>1</v>
      </c>
      <c r="D32" s="142" t="s">
        <v>219</v>
      </c>
      <c r="E32" s="149">
        <v>15</v>
      </c>
      <c r="F32" s="141">
        <v>12</v>
      </c>
      <c r="G32" s="141">
        <v>3</v>
      </c>
      <c r="H32" s="141">
        <v>1</v>
      </c>
      <c r="I32" s="141"/>
      <c r="J32" s="141">
        <v>1</v>
      </c>
      <c r="K32" s="141"/>
      <c r="L32" s="141">
        <v>7</v>
      </c>
      <c r="M32" s="141">
        <v>7</v>
      </c>
      <c r="N32" s="141">
        <v>0</v>
      </c>
      <c r="O32" s="141"/>
      <c r="P32" s="143"/>
      <c r="Q32" s="143" t="s">
        <v>376</v>
      </c>
    </row>
    <row r="33" spans="1:17" s="70" customFormat="1" ht="105" customHeight="1" x14ac:dyDescent="0.25">
      <c r="A33" s="160"/>
      <c r="B33" s="22" t="s">
        <v>122</v>
      </c>
      <c r="C33" s="141">
        <v>1</v>
      </c>
      <c r="D33" s="142" t="s">
        <v>283</v>
      </c>
      <c r="E33" s="149">
        <v>26</v>
      </c>
      <c r="F33" s="141">
        <v>26</v>
      </c>
      <c r="G33" s="141"/>
      <c r="H33" s="141">
        <v>2</v>
      </c>
      <c r="I33" s="141"/>
      <c r="J33" s="141">
        <v>1</v>
      </c>
      <c r="K33" s="141"/>
      <c r="L33" s="141">
        <v>6</v>
      </c>
      <c r="M33" s="141">
        <v>3</v>
      </c>
      <c r="N33" s="141">
        <v>1</v>
      </c>
      <c r="O33" s="141"/>
      <c r="P33" s="143"/>
      <c r="Q33" s="161" t="s">
        <v>375</v>
      </c>
    </row>
    <row r="34" spans="1:17" s="70" customFormat="1" ht="95.25" customHeight="1" x14ac:dyDescent="0.25">
      <c r="A34" s="141"/>
      <c r="B34" s="19" t="s">
        <v>130</v>
      </c>
      <c r="C34" s="141">
        <v>1</v>
      </c>
      <c r="D34" s="142" t="s">
        <v>219</v>
      </c>
      <c r="E34" s="149">
        <v>18</v>
      </c>
      <c r="F34" s="141">
        <v>10</v>
      </c>
      <c r="G34" s="141">
        <v>8</v>
      </c>
      <c r="H34" s="141">
        <v>2</v>
      </c>
      <c r="I34" s="141"/>
      <c r="J34" s="141">
        <v>1</v>
      </c>
      <c r="K34" s="141"/>
      <c r="L34" s="141">
        <v>6</v>
      </c>
      <c r="M34" s="141">
        <v>4</v>
      </c>
      <c r="N34" s="141">
        <v>1</v>
      </c>
      <c r="O34" s="141"/>
      <c r="P34" s="143"/>
      <c r="Q34" s="161" t="s">
        <v>416</v>
      </c>
    </row>
    <row r="35" spans="1:17" s="70" customFormat="1" ht="106.5" customHeight="1" x14ac:dyDescent="0.25">
      <c r="A35" s="154"/>
      <c r="B35" s="42" t="s">
        <v>123</v>
      </c>
      <c r="C35" s="154">
        <v>1</v>
      </c>
      <c r="D35" s="103" t="s">
        <v>283</v>
      </c>
      <c r="E35" s="155">
        <v>38</v>
      </c>
      <c r="F35" s="154">
        <v>38</v>
      </c>
      <c r="G35" s="154"/>
      <c r="H35" s="154">
        <v>3</v>
      </c>
      <c r="I35" s="154"/>
      <c r="J35" s="154">
        <v>3</v>
      </c>
      <c r="K35" s="154"/>
      <c r="L35" s="154">
        <v>11</v>
      </c>
      <c r="M35" s="154">
        <v>6</v>
      </c>
      <c r="N35" s="154">
        <v>0</v>
      </c>
      <c r="O35" s="154"/>
      <c r="P35" s="156"/>
      <c r="Q35" s="162" t="s">
        <v>375</v>
      </c>
    </row>
    <row r="36" spans="1:17" s="70" customFormat="1" ht="26.25" customHeight="1" x14ac:dyDescent="0.25">
      <c r="A36" s="147">
        <v>6</v>
      </c>
      <c r="B36" s="26" t="s">
        <v>33</v>
      </c>
      <c r="C36" s="147">
        <f>SUM(C37:C40)</f>
        <v>4</v>
      </c>
      <c r="D36" s="147"/>
      <c r="E36" s="147">
        <f t="shared" ref="E36:M36" si="7">SUM(E37:E40)</f>
        <v>36</v>
      </c>
      <c r="F36" s="147">
        <f t="shared" si="7"/>
        <v>27</v>
      </c>
      <c r="G36" s="147">
        <f t="shared" si="7"/>
        <v>9</v>
      </c>
      <c r="H36" s="147">
        <f t="shared" si="7"/>
        <v>6</v>
      </c>
      <c r="I36" s="147">
        <f t="shared" si="7"/>
        <v>0</v>
      </c>
      <c r="J36" s="147">
        <f t="shared" si="7"/>
        <v>6</v>
      </c>
      <c r="K36" s="147">
        <f t="shared" si="7"/>
        <v>0</v>
      </c>
      <c r="L36" s="147">
        <f t="shared" si="7"/>
        <v>4</v>
      </c>
      <c r="M36" s="147">
        <f t="shared" si="7"/>
        <v>4</v>
      </c>
      <c r="N36" s="147"/>
      <c r="O36" s="147"/>
      <c r="P36" s="148"/>
      <c r="Q36" s="148" t="s">
        <v>339</v>
      </c>
    </row>
    <row r="37" spans="1:17" s="70" customFormat="1" ht="86.25" customHeight="1" x14ac:dyDescent="0.25">
      <c r="A37" s="141"/>
      <c r="B37" s="19" t="s">
        <v>133</v>
      </c>
      <c r="C37" s="141">
        <v>1</v>
      </c>
      <c r="D37" s="142" t="s">
        <v>283</v>
      </c>
      <c r="E37" s="149">
        <v>16</v>
      </c>
      <c r="F37" s="141">
        <v>16</v>
      </c>
      <c r="G37" s="141"/>
      <c r="H37" s="141">
        <v>2</v>
      </c>
      <c r="I37" s="141"/>
      <c r="J37" s="141">
        <v>2</v>
      </c>
      <c r="K37" s="141"/>
      <c r="L37" s="141">
        <v>2</v>
      </c>
      <c r="M37" s="141">
        <v>2</v>
      </c>
      <c r="N37" s="141">
        <v>2</v>
      </c>
      <c r="O37" s="141"/>
      <c r="P37" s="161"/>
      <c r="Q37" s="161" t="s">
        <v>364</v>
      </c>
    </row>
    <row r="38" spans="1:17" s="70" customFormat="1" ht="76.5" customHeight="1" x14ac:dyDescent="0.25">
      <c r="A38" s="141"/>
      <c r="B38" s="22" t="s">
        <v>131</v>
      </c>
      <c r="C38" s="141">
        <v>1</v>
      </c>
      <c r="D38" s="142" t="s">
        <v>219</v>
      </c>
      <c r="E38" s="149">
        <v>6</v>
      </c>
      <c r="F38" s="141">
        <v>4</v>
      </c>
      <c r="G38" s="141">
        <v>2</v>
      </c>
      <c r="H38" s="141">
        <v>1</v>
      </c>
      <c r="I38" s="141"/>
      <c r="J38" s="141">
        <v>1</v>
      </c>
      <c r="K38" s="141"/>
      <c r="L38" s="141">
        <v>0</v>
      </c>
      <c r="M38" s="141"/>
      <c r="N38" s="141">
        <v>0</v>
      </c>
      <c r="O38" s="141"/>
      <c r="P38" s="226" t="s">
        <v>320</v>
      </c>
      <c r="Q38" s="226" t="s">
        <v>363</v>
      </c>
    </row>
    <row r="39" spans="1:17" s="70" customFormat="1" ht="60" customHeight="1" x14ac:dyDescent="0.25">
      <c r="A39" s="141"/>
      <c r="B39" s="22" t="s">
        <v>436</v>
      </c>
      <c r="C39" s="141">
        <v>1</v>
      </c>
      <c r="D39" s="142" t="s">
        <v>219</v>
      </c>
      <c r="E39" s="149">
        <v>5</v>
      </c>
      <c r="F39" s="141">
        <v>3</v>
      </c>
      <c r="G39" s="141">
        <v>2</v>
      </c>
      <c r="H39" s="141">
        <v>1</v>
      </c>
      <c r="I39" s="141"/>
      <c r="J39" s="141">
        <v>1</v>
      </c>
      <c r="K39" s="141"/>
      <c r="L39" s="141">
        <v>0</v>
      </c>
      <c r="M39" s="141"/>
      <c r="N39" s="141">
        <v>0</v>
      </c>
      <c r="O39" s="141"/>
      <c r="P39" s="227"/>
      <c r="Q39" s="228"/>
    </row>
    <row r="40" spans="1:17" s="70" customFormat="1" ht="69" customHeight="1" x14ac:dyDescent="0.25">
      <c r="A40" s="154"/>
      <c r="B40" s="42" t="s">
        <v>134</v>
      </c>
      <c r="C40" s="154">
        <v>1</v>
      </c>
      <c r="D40" s="103" t="s">
        <v>219</v>
      </c>
      <c r="E40" s="155">
        <v>9</v>
      </c>
      <c r="F40" s="154">
        <v>4</v>
      </c>
      <c r="G40" s="154">
        <v>5</v>
      </c>
      <c r="H40" s="154">
        <v>2</v>
      </c>
      <c r="I40" s="154"/>
      <c r="J40" s="154">
        <v>2</v>
      </c>
      <c r="K40" s="154"/>
      <c r="L40" s="154">
        <v>2</v>
      </c>
      <c r="M40" s="154">
        <v>2</v>
      </c>
      <c r="N40" s="154">
        <v>1</v>
      </c>
      <c r="O40" s="154"/>
      <c r="P40" s="162" t="s">
        <v>321</v>
      </c>
      <c r="Q40" s="162" t="s">
        <v>311</v>
      </c>
    </row>
    <row r="41" spans="1:17" s="70" customFormat="1" ht="36" customHeight="1" x14ac:dyDescent="0.25">
      <c r="A41" s="147">
        <v>7</v>
      </c>
      <c r="B41" s="26" t="s">
        <v>34</v>
      </c>
      <c r="C41" s="147">
        <f>SUM(C42:C44)</f>
        <v>3</v>
      </c>
      <c r="D41" s="147"/>
      <c r="E41" s="147">
        <f t="shared" ref="E41:M41" si="8">SUM(E42:E44)</f>
        <v>165</v>
      </c>
      <c r="F41" s="147">
        <f t="shared" si="8"/>
        <v>10</v>
      </c>
      <c r="G41" s="147">
        <f t="shared" si="8"/>
        <v>155</v>
      </c>
      <c r="H41" s="147">
        <f t="shared" si="8"/>
        <v>6</v>
      </c>
      <c r="I41" s="147">
        <f t="shared" si="8"/>
        <v>0</v>
      </c>
      <c r="J41" s="147">
        <f t="shared" si="8"/>
        <v>6</v>
      </c>
      <c r="K41" s="147">
        <f t="shared" si="8"/>
        <v>0</v>
      </c>
      <c r="L41" s="147">
        <f t="shared" si="8"/>
        <v>18</v>
      </c>
      <c r="M41" s="147">
        <f t="shared" si="8"/>
        <v>0</v>
      </c>
      <c r="N41" s="147"/>
      <c r="O41" s="147"/>
      <c r="P41" s="148"/>
      <c r="Q41" s="148"/>
    </row>
    <row r="42" spans="1:17" s="70" customFormat="1" ht="51" customHeight="1" x14ac:dyDescent="0.25">
      <c r="A42" s="141"/>
      <c r="B42" s="22" t="s">
        <v>279</v>
      </c>
      <c r="C42" s="141">
        <v>1</v>
      </c>
      <c r="D42" s="142" t="s">
        <v>219</v>
      </c>
      <c r="E42" s="149">
        <v>36</v>
      </c>
      <c r="F42" s="141">
        <v>10</v>
      </c>
      <c r="G42" s="141">
        <v>26</v>
      </c>
      <c r="H42" s="141">
        <v>3</v>
      </c>
      <c r="I42" s="141"/>
      <c r="J42" s="141">
        <v>3</v>
      </c>
      <c r="K42" s="141"/>
      <c r="L42" s="141">
        <v>4</v>
      </c>
      <c r="M42" s="141"/>
      <c r="N42" s="141">
        <v>3</v>
      </c>
      <c r="O42" s="141"/>
      <c r="P42" s="143"/>
      <c r="Q42" s="143"/>
    </row>
    <row r="43" spans="1:17" s="70" customFormat="1" ht="55.5" customHeight="1" x14ac:dyDescent="0.25">
      <c r="A43" s="141"/>
      <c r="B43" s="22" t="s">
        <v>138</v>
      </c>
      <c r="C43" s="141">
        <v>1</v>
      </c>
      <c r="D43" s="145">
        <v>1</v>
      </c>
      <c r="E43" s="149">
        <v>30</v>
      </c>
      <c r="F43" s="141"/>
      <c r="G43" s="141">
        <v>30</v>
      </c>
      <c r="H43" s="141">
        <v>1</v>
      </c>
      <c r="I43" s="141"/>
      <c r="J43" s="141">
        <v>1</v>
      </c>
      <c r="K43" s="141"/>
      <c r="L43" s="141">
        <v>3</v>
      </c>
      <c r="M43" s="141"/>
      <c r="N43" s="141">
        <v>2</v>
      </c>
      <c r="O43" s="141"/>
      <c r="P43" s="143"/>
      <c r="Q43" s="143"/>
    </row>
    <row r="44" spans="1:17" s="70" customFormat="1" ht="102.75" customHeight="1" x14ac:dyDescent="0.25">
      <c r="A44" s="154"/>
      <c r="B44" s="42" t="s">
        <v>135</v>
      </c>
      <c r="C44" s="154">
        <v>1</v>
      </c>
      <c r="D44" s="104">
        <v>1</v>
      </c>
      <c r="E44" s="155">
        <v>99</v>
      </c>
      <c r="F44" s="154"/>
      <c r="G44" s="154">
        <v>99</v>
      </c>
      <c r="H44" s="154">
        <v>2</v>
      </c>
      <c r="I44" s="154"/>
      <c r="J44" s="154">
        <v>2</v>
      </c>
      <c r="K44" s="154"/>
      <c r="L44" s="154">
        <v>11</v>
      </c>
      <c r="M44" s="154"/>
      <c r="N44" s="154">
        <v>9</v>
      </c>
      <c r="O44" s="154"/>
      <c r="P44" s="156"/>
      <c r="Q44" s="156" t="s">
        <v>419</v>
      </c>
    </row>
    <row r="45" spans="1:17" s="3" customFormat="1" ht="25.5" customHeight="1" x14ac:dyDescent="0.25">
      <c r="A45" s="157">
        <v>8</v>
      </c>
      <c r="B45" s="158" t="s">
        <v>35</v>
      </c>
      <c r="C45" s="147">
        <f>SUM(C46:C46)</f>
        <v>1</v>
      </c>
      <c r="D45" s="147"/>
      <c r="E45" s="147">
        <f t="shared" ref="E45:M45" si="9">SUM(E46:E46)</f>
        <v>15</v>
      </c>
      <c r="F45" s="147">
        <f t="shared" si="9"/>
        <v>12</v>
      </c>
      <c r="G45" s="147">
        <f t="shared" si="9"/>
        <v>3</v>
      </c>
      <c r="H45" s="147">
        <f t="shared" si="9"/>
        <v>1</v>
      </c>
      <c r="I45" s="147">
        <f t="shared" si="9"/>
        <v>0</v>
      </c>
      <c r="J45" s="147">
        <f t="shared" si="9"/>
        <v>1</v>
      </c>
      <c r="K45" s="147">
        <f t="shared" si="9"/>
        <v>0</v>
      </c>
      <c r="L45" s="147">
        <f t="shared" si="9"/>
        <v>3</v>
      </c>
      <c r="M45" s="147">
        <f t="shared" si="9"/>
        <v>3</v>
      </c>
      <c r="N45" s="157"/>
      <c r="O45" s="157"/>
      <c r="P45" s="159"/>
      <c r="Q45" s="159" t="s">
        <v>332</v>
      </c>
    </row>
    <row r="46" spans="1:17" s="3" customFormat="1" ht="61.5" customHeight="1" x14ac:dyDescent="0.25">
      <c r="A46" s="163"/>
      <c r="B46" s="24" t="s">
        <v>139</v>
      </c>
      <c r="C46" s="154">
        <v>1</v>
      </c>
      <c r="D46" s="142" t="s">
        <v>219</v>
      </c>
      <c r="E46" s="164">
        <f>SUM(F46+G46)</f>
        <v>15</v>
      </c>
      <c r="F46" s="163">
        <v>12</v>
      </c>
      <c r="G46" s="163">
        <v>3</v>
      </c>
      <c r="H46" s="154">
        <v>1</v>
      </c>
      <c r="I46" s="154"/>
      <c r="J46" s="163">
        <v>1</v>
      </c>
      <c r="K46" s="163"/>
      <c r="L46" s="163">
        <v>3</v>
      </c>
      <c r="M46" s="154">
        <v>3</v>
      </c>
      <c r="N46" s="163">
        <v>1</v>
      </c>
      <c r="O46" s="163"/>
      <c r="P46" s="165"/>
      <c r="Q46" s="165" t="s">
        <v>372</v>
      </c>
    </row>
    <row r="47" spans="1:17" s="3" customFormat="1" ht="40.5" customHeight="1" x14ac:dyDescent="0.25">
      <c r="A47" s="157">
        <v>9</v>
      </c>
      <c r="B47" s="26" t="s">
        <v>36</v>
      </c>
      <c r="C47" s="147">
        <f>SUM(C48:C50)</f>
        <v>3</v>
      </c>
      <c r="D47" s="147"/>
      <c r="E47" s="147">
        <f t="shared" ref="E47:M47" si="10">SUM(E48:E50)</f>
        <v>44</v>
      </c>
      <c r="F47" s="147">
        <f t="shared" si="10"/>
        <v>0</v>
      </c>
      <c r="G47" s="147">
        <f t="shared" si="10"/>
        <v>44</v>
      </c>
      <c r="H47" s="147">
        <f t="shared" si="10"/>
        <v>3</v>
      </c>
      <c r="I47" s="147">
        <v>1</v>
      </c>
      <c r="J47" s="147">
        <f t="shared" si="10"/>
        <v>3</v>
      </c>
      <c r="K47" s="147">
        <f t="shared" si="10"/>
        <v>0</v>
      </c>
      <c r="L47" s="147">
        <f t="shared" si="10"/>
        <v>8</v>
      </c>
      <c r="M47" s="147">
        <f t="shared" si="10"/>
        <v>8</v>
      </c>
      <c r="N47" s="157"/>
      <c r="O47" s="157"/>
      <c r="P47" s="159"/>
      <c r="Q47" s="159" t="s">
        <v>335</v>
      </c>
    </row>
    <row r="48" spans="1:17" s="3" customFormat="1" ht="89.25" customHeight="1" x14ac:dyDescent="0.25">
      <c r="A48" s="166"/>
      <c r="B48" s="22" t="s">
        <v>107</v>
      </c>
      <c r="C48" s="141">
        <v>1</v>
      </c>
      <c r="D48" s="145">
        <v>1</v>
      </c>
      <c r="E48" s="167">
        <v>14</v>
      </c>
      <c r="F48" s="166"/>
      <c r="G48" s="166">
        <v>14</v>
      </c>
      <c r="H48" s="141">
        <v>1</v>
      </c>
      <c r="I48" s="141">
        <v>1</v>
      </c>
      <c r="J48" s="166">
        <v>1</v>
      </c>
      <c r="K48" s="166"/>
      <c r="L48" s="166">
        <v>2</v>
      </c>
      <c r="M48" s="141">
        <v>2</v>
      </c>
      <c r="N48" s="166">
        <v>1</v>
      </c>
      <c r="O48" s="166"/>
      <c r="P48" s="88" t="s">
        <v>390</v>
      </c>
      <c r="Q48" s="88" t="s">
        <v>417</v>
      </c>
    </row>
    <row r="49" spans="1:17" s="3" customFormat="1" ht="83.25" customHeight="1" x14ac:dyDescent="0.25">
      <c r="A49" s="166"/>
      <c r="B49" s="22" t="s">
        <v>284</v>
      </c>
      <c r="C49" s="141">
        <v>1</v>
      </c>
      <c r="D49" s="145">
        <v>1</v>
      </c>
      <c r="E49" s="167">
        <v>15</v>
      </c>
      <c r="F49" s="166"/>
      <c r="G49" s="166">
        <v>15</v>
      </c>
      <c r="H49" s="141">
        <v>1</v>
      </c>
      <c r="I49" s="141"/>
      <c r="J49" s="166">
        <v>1</v>
      </c>
      <c r="K49" s="166"/>
      <c r="L49" s="166">
        <v>2</v>
      </c>
      <c r="M49" s="141">
        <v>2</v>
      </c>
      <c r="N49" s="166">
        <v>0</v>
      </c>
      <c r="O49" s="166"/>
      <c r="P49" s="88" t="s">
        <v>391</v>
      </c>
      <c r="Q49" s="88" t="s">
        <v>417</v>
      </c>
    </row>
    <row r="50" spans="1:17" s="3" customFormat="1" ht="118.5" customHeight="1" x14ac:dyDescent="0.25">
      <c r="A50" s="163"/>
      <c r="B50" s="24" t="s">
        <v>238</v>
      </c>
      <c r="C50" s="154">
        <v>1</v>
      </c>
      <c r="D50" s="104">
        <v>1</v>
      </c>
      <c r="E50" s="164">
        <v>15</v>
      </c>
      <c r="F50" s="163"/>
      <c r="G50" s="163">
        <v>15</v>
      </c>
      <c r="H50" s="154">
        <v>1</v>
      </c>
      <c r="I50" s="154"/>
      <c r="J50" s="163">
        <v>1</v>
      </c>
      <c r="K50" s="163"/>
      <c r="L50" s="163">
        <v>4</v>
      </c>
      <c r="M50" s="154">
        <v>4</v>
      </c>
      <c r="N50" s="163">
        <v>0</v>
      </c>
      <c r="O50" s="163"/>
      <c r="P50" s="165" t="s">
        <v>368</v>
      </c>
      <c r="Q50" s="165" t="s">
        <v>418</v>
      </c>
    </row>
    <row r="51" spans="1:17" s="3" customFormat="1" ht="23.25" customHeight="1" x14ac:dyDescent="0.25">
      <c r="A51" s="157">
        <v>10</v>
      </c>
      <c r="B51" s="26" t="s">
        <v>37</v>
      </c>
      <c r="C51" s="147">
        <f>SUM(C52:C52)</f>
        <v>1</v>
      </c>
      <c r="D51" s="147"/>
      <c r="E51" s="147">
        <f t="shared" ref="E51:M51" si="11">SUM(E52:E52)</f>
        <v>7</v>
      </c>
      <c r="F51" s="147">
        <f t="shared" si="11"/>
        <v>2</v>
      </c>
      <c r="G51" s="147">
        <f t="shared" si="11"/>
        <v>5</v>
      </c>
      <c r="H51" s="147">
        <f t="shared" si="11"/>
        <v>1</v>
      </c>
      <c r="I51" s="147">
        <f t="shared" si="11"/>
        <v>1</v>
      </c>
      <c r="J51" s="147">
        <f t="shared" si="11"/>
        <v>1</v>
      </c>
      <c r="K51" s="147">
        <f t="shared" si="11"/>
        <v>0</v>
      </c>
      <c r="L51" s="147">
        <f t="shared" si="11"/>
        <v>4</v>
      </c>
      <c r="M51" s="147">
        <f t="shared" si="11"/>
        <v>4</v>
      </c>
      <c r="N51" s="157"/>
      <c r="O51" s="157"/>
      <c r="P51" s="159"/>
      <c r="Q51" s="159" t="s">
        <v>334</v>
      </c>
    </row>
    <row r="52" spans="1:17" s="3" customFormat="1" ht="87" customHeight="1" x14ac:dyDescent="0.25">
      <c r="A52" s="163"/>
      <c r="B52" s="24" t="s">
        <v>140</v>
      </c>
      <c r="C52" s="154">
        <v>1</v>
      </c>
      <c r="D52" s="103" t="s">
        <v>219</v>
      </c>
      <c r="E52" s="164">
        <v>7</v>
      </c>
      <c r="F52" s="163">
        <v>2</v>
      </c>
      <c r="G52" s="163">
        <v>5</v>
      </c>
      <c r="H52" s="154">
        <v>1</v>
      </c>
      <c r="I52" s="154">
        <v>1</v>
      </c>
      <c r="J52" s="163">
        <v>1</v>
      </c>
      <c r="K52" s="163"/>
      <c r="L52" s="163">
        <v>4</v>
      </c>
      <c r="M52" s="154">
        <v>4</v>
      </c>
      <c r="N52" s="163">
        <v>0</v>
      </c>
      <c r="O52" s="163"/>
      <c r="P52" s="165" t="s">
        <v>322</v>
      </c>
      <c r="Q52" s="165" t="s">
        <v>345</v>
      </c>
    </row>
    <row r="53" spans="1:17" s="70" customFormat="1" ht="26.25" customHeight="1" x14ac:dyDescent="0.25">
      <c r="A53" s="147">
        <v>11</v>
      </c>
      <c r="B53" s="26" t="s">
        <v>38</v>
      </c>
      <c r="C53" s="147">
        <f>SUM(C54:C55)</f>
        <v>2</v>
      </c>
      <c r="D53" s="147"/>
      <c r="E53" s="147">
        <f t="shared" ref="E53:M53" si="12">SUM(E54:E55)</f>
        <v>41</v>
      </c>
      <c r="F53" s="147">
        <f t="shared" si="12"/>
        <v>0</v>
      </c>
      <c r="G53" s="147">
        <f t="shared" si="12"/>
        <v>41</v>
      </c>
      <c r="H53" s="147">
        <f t="shared" si="12"/>
        <v>2</v>
      </c>
      <c r="I53" s="147">
        <f t="shared" si="12"/>
        <v>0</v>
      </c>
      <c r="J53" s="147">
        <f t="shared" si="12"/>
        <v>2</v>
      </c>
      <c r="K53" s="147">
        <f t="shared" si="12"/>
        <v>0</v>
      </c>
      <c r="L53" s="147">
        <f t="shared" si="12"/>
        <v>7</v>
      </c>
      <c r="M53" s="147">
        <f t="shared" si="12"/>
        <v>4</v>
      </c>
      <c r="N53" s="147"/>
      <c r="O53" s="147"/>
      <c r="P53" s="148"/>
      <c r="Q53" s="148" t="s">
        <v>339</v>
      </c>
    </row>
    <row r="54" spans="1:17" s="3" customFormat="1" ht="66.75" customHeight="1" x14ac:dyDescent="0.25">
      <c r="A54" s="166"/>
      <c r="B54" s="21" t="s">
        <v>143</v>
      </c>
      <c r="C54" s="141">
        <v>1</v>
      </c>
      <c r="D54" s="145">
        <v>1</v>
      </c>
      <c r="E54" s="167">
        <v>18</v>
      </c>
      <c r="F54" s="166"/>
      <c r="G54" s="166">
        <v>18</v>
      </c>
      <c r="H54" s="141">
        <v>1</v>
      </c>
      <c r="I54" s="141"/>
      <c r="J54" s="166">
        <v>1</v>
      </c>
      <c r="K54" s="166"/>
      <c r="L54" s="166">
        <v>4</v>
      </c>
      <c r="M54" s="141">
        <v>4</v>
      </c>
      <c r="N54" s="166">
        <v>2</v>
      </c>
      <c r="O54" s="166"/>
      <c r="P54" s="88" t="s">
        <v>392</v>
      </c>
      <c r="Q54" s="88" t="s">
        <v>324</v>
      </c>
    </row>
    <row r="55" spans="1:17" s="3" customFormat="1" ht="40.5" customHeight="1" x14ac:dyDescent="0.25">
      <c r="A55" s="163"/>
      <c r="B55" s="194" t="s">
        <v>144</v>
      </c>
      <c r="C55" s="154">
        <v>1</v>
      </c>
      <c r="D55" s="104">
        <v>1</v>
      </c>
      <c r="E55" s="164">
        <v>23</v>
      </c>
      <c r="F55" s="163"/>
      <c r="G55" s="163">
        <v>23</v>
      </c>
      <c r="H55" s="154">
        <v>1</v>
      </c>
      <c r="I55" s="154"/>
      <c r="J55" s="163">
        <v>1</v>
      </c>
      <c r="K55" s="163"/>
      <c r="L55" s="163">
        <v>3</v>
      </c>
      <c r="M55" s="154"/>
      <c r="N55" s="163">
        <v>4</v>
      </c>
      <c r="O55" s="163"/>
      <c r="P55" s="165"/>
      <c r="Q55" s="165"/>
    </row>
    <row r="56" spans="1:17" s="70" customFormat="1" ht="38.25" customHeight="1" x14ac:dyDescent="0.25">
      <c r="A56" s="147">
        <v>12</v>
      </c>
      <c r="B56" s="26" t="s">
        <v>39</v>
      </c>
      <c r="C56" s="147">
        <f>SUM(C57:C57)</f>
        <v>1</v>
      </c>
      <c r="D56" s="147"/>
      <c r="E56" s="147">
        <f t="shared" ref="E56:M56" si="13">SUM(E57:E57)</f>
        <v>16</v>
      </c>
      <c r="F56" s="147">
        <f t="shared" si="13"/>
        <v>0</v>
      </c>
      <c r="G56" s="147">
        <f t="shared" si="13"/>
        <v>16</v>
      </c>
      <c r="H56" s="147">
        <f t="shared" si="13"/>
        <v>1</v>
      </c>
      <c r="I56" s="147">
        <f t="shared" si="13"/>
        <v>0</v>
      </c>
      <c r="J56" s="147">
        <f t="shared" si="13"/>
        <v>2</v>
      </c>
      <c r="K56" s="147">
        <f t="shared" si="13"/>
        <v>0</v>
      </c>
      <c r="L56" s="147">
        <f t="shared" si="13"/>
        <v>4</v>
      </c>
      <c r="M56" s="147">
        <f t="shared" si="13"/>
        <v>2</v>
      </c>
      <c r="N56" s="147"/>
      <c r="O56" s="147"/>
      <c r="P56" s="148"/>
      <c r="Q56" s="148" t="s">
        <v>337</v>
      </c>
    </row>
    <row r="57" spans="1:17" s="70" customFormat="1" ht="56.25" customHeight="1" x14ac:dyDescent="0.25">
      <c r="A57" s="154"/>
      <c r="B57" s="24" t="s">
        <v>118</v>
      </c>
      <c r="C57" s="154">
        <v>1</v>
      </c>
      <c r="D57" s="104">
        <v>1</v>
      </c>
      <c r="E57" s="155">
        <v>16</v>
      </c>
      <c r="F57" s="154"/>
      <c r="G57" s="154">
        <v>16</v>
      </c>
      <c r="H57" s="154">
        <v>1</v>
      </c>
      <c r="I57" s="154"/>
      <c r="J57" s="154">
        <v>2</v>
      </c>
      <c r="K57" s="154"/>
      <c r="L57" s="154">
        <v>4</v>
      </c>
      <c r="M57" s="154">
        <v>2</v>
      </c>
      <c r="N57" s="154">
        <v>1</v>
      </c>
      <c r="O57" s="154"/>
      <c r="P57" s="156"/>
      <c r="Q57" s="156" t="s">
        <v>324</v>
      </c>
    </row>
    <row r="58" spans="1:17" s="3" customFormat="1" ht="36" customHeight="1" x14ac:dyDescent="0.25">
      <c r="A58" s="157">
        <v>13</v>
      </c>
      <c r="B58" s="26" t="s">
        <v>40</v>
      </c>
      <c r="C58" s="147">
        <f>SUM(C59:C65)</f>
        <v>7</v>
      </c>
      <c r="D58" s="147"/>
      <c r="E58" s="147">
        <f t="shared" ref="E58:M58" si="14">SUM(E59:E65)</f>
        <v>329</v>
      </c>
      <c r="F58" s="147">
        <f t="shared" si="14"/>
        <v>119</v>
      </c>
      <c r="G58" s="147">
        <f t="shared" si="14"/>
        <v>210</v>
      </c>
      <c r="H58" s="147">
        <f t="shared" si="14"/>
        <v>8</v>
      </c>
      <c r="I58" s="147">
        <f t="shared" si="14"/>
        <v>0</v>
      </c>
      <c r="J58" s="147">
        <f t="shared" si="14"/>
        <v>8</v>
      </c>
      <c r="K58" s="147">
        <f t="shared" si="14"/>
        <v>0</v>
      </c>
      <c r="L58" s="147">
        <f t="shared" si="14"/>
        <v>42</v>
      </c>
      <c r="M58" s="147">
        <f t="shared" si="14"/>
        <v>8</v>
      </c>
      <c r="N58" s="157"/>
      <c r="O58" s="157"/>
      <c r="P58" s="159"/>
      <c r="Q58" s="159" t="s">
        <v>338</v>
      </c>
    </row>
    <row r="59" spans="1:17" s="3" customFormat="1" ht="36.75" customHeight="1" x14ac:dyDescent="0.25">
      <c r="A59" s="166"/>
      <c r="B59" s="21" t="s">
        <v>298</v>
      </c>
      <c r="C59" s="141">
        <v>1</v>
      </c>
      <c r="D59" s="145">
        <v>1</v>
      </c>
      <c r="E59" s="167">
        <v>119</v>
      </c>
      <c r="F59" s="166"/>
      <c r="G59" s="166">
        <v>119</v>
      </c>
      <c r="H59" s="141">
        <v>2</v>
      </c>
      <c r="I59" s="141"/>
      <c r="J59" s="166">
        <v>2</v>
      </c>
      <c r="K59" s="166"/>
      <c r="L59" s="166">
        <v>14</v>
      </c>
      <c r="M59" s="141">
        <v>4</v>
      </c>
      <c r="N59" s="166">
        <v>9</v>
      </c>
      <c r="O59" s="166"/>
      <c r="P59" s="88"/>
      <c r="Q59" s="88" t="s">
        <v>304</v>
      </c>
    </row>
    <row r="60" spans="1:17" s="3" customFormat="1" ht="37.5" customHeight="1" x14ac:dyDescent="0.25">
      <c r="A60" s="166"/>
      <c r="B60" s="21" t="s">
        <v>99</v>
      </c>
      <c r="C60" s="141">
        <v>1</v>
      </c>
      <c r="D60" s="145">
        <v>1</v>
      </c>
      <c r="E60" s="167">
        <v>60</v>
      </c>
      <c r="F60" s="166"/>
      <c r="G60" s="166">
        <v>60</v>
      </c>
      <c r="H60" s="141">
        <v>1</v>
      </c>
      <c r="I60" s="141"/>
      <c r="J60" s="166">
        <v>1</v>
      </c>
      <c r="K60" s="166"/>
      <c r="L60" s="166">
        <v>10</v>
      </c>
      <c r="M60" s="141">
        <v>3</v>
      </c>
      <c r="N60" s="166">
        <v>6</v>
      </c>
      <c r="O60" s="166"/>
      <c r="P60" s="143"/>
      <c r="Q60" s="88" t="s">
        <v>299</v>
      </c>
    </row>
    <row r="61" spans="1:17" s="3" customFormat="1" ht="27.75" customHeight="1" x14ac:dyDescent="0.25">
      <c r="A61" s="166"/>
      <c r="B61" s="19" t="s">
        <v>239</v>
      </c>
      <c r="C61" s="141">
        <v>1</v>
      </c>
      <c r="D61" s="142" t="s">
        <v>283</v>
      </c>
      <c r="E61" s="167">
        <v>21</v>
      </c>
      <c r="F61" s="166">
        <v>21</v>
      </c>
      <c r="G61" s="166"/>
      <c r="H61" s="141">
        <v>1</v>
      </c>
      <c r="I61" s="141"/>
      <c r="J61" s="166">
        <v>1</v>
      </c>
      <c r="K61" s="166"/>
      <c r="L61" s="166">
        <v>2</v>
      </c>
      <c r="M61" s="141"/>
      <c r="N61" s="166">
        <v>3</v>
      </c>
      <c r="O61" s="166"/>
      <c r="P61" s="88"/>
      <c r="Q61" s="88"/>
    </row>
    <row r="62" spans="1:17" s="3" customFormat="1" ht="63.75" customHeight="1" x14ac:dyDescent="0.25">
      <c r="A62" s="166"/>
      <c r="B62" s="21" t="s">
        <v>240</v>
      </c>
      <c r="C62" s="141">
        <v>1</v>
      </c>
      <c r="D62" s="142" t="s">
        <v>283</v>
      </c>
      <c r="E62" s="167">
        <v>31</v>
      </c>
      <c r="F62" s="166">
        <v>31</v>
      </c>
      <c r="G62" s="166"/>
      <c r="H62" s="141">
        <v>1</v>
      </c>
      <c r="I62" s="141"/>
      <c r="J62" s="166">
        <v>1</v>
      </c>
      <c r="K62" s="166"/>
      <c r="L62" s="166">
        <v>3</v>
      </c>
      <c r="M62" s="141"/>
      <c r="N62" s="166">
        <v>2</v>
      </c>
      <c r="O62" s="166"/>
      <c r="P62" s="88"/>
      <c r="Q62" s="88"/>
    </row>
    <row r="63" spans="1:17" s="3" customFormat="1" ht="37.5" customHeight="1" x14ac:dyDescent="0.25">
      <c r="A63" s="166"/>
      <c r="B63" s="21" t="s">
        <v>100</v>
      </c>
      <c r="C63" s="141">
        <v>1</v>
      </c>
      <c r="D63" s="145">
        <v>1</v>
      </c>
      <c r="E63" s="167">
        <v>31</v>
      </c>
      <c r="F63" s="166"/>
      <c r="G63" s="166">
        <v>31</v>
      </c>
      <c r="H63" s="141">
        <v>0</v>
      </c>
      <c r="I63" s="141"/>
      <c r="J63" s="166">
        <v>0</v>
      </c>
      <c r="K63" s="166"/>
      <c r="L63" s="166">
        <v>5</v>
      </c>
      <c r="M63" s="141">
        <v>1</v>
      </c>
      <c r="N63" s="166">
        <v>0</v>
      </c>
      <c r="O63" s="166"/>
      <c r="P63" s="143"/>
      <c r="Q63" s="88" t="s">
        <v>300</v>
      </c>
    </row>
    <row r="64" spans="1:17" s="3" customFormat="1" ht="100.5" customHeight="1" x14ac:dyDescent="0.25">
      <c r="A64" s="166"/>
      <c r="B64" s="21" t="s">
        <v>241</v>
      </c>
      <c r="C64" s="141">
        <v>1</v>
      </c>
      <c r="D64" s="142" t="s">
        <v>283</v>
      </c>
      <c r="E64" s="167">
        <v>32</v>
      </c>
      <c r="F64" s="166">
        <v>32</v>
      </c>
      <c r="G64" s="166"/>
      <c r="H64" s="141">
        <v>2</v>
      </c>
      <c r="I64" s="141"/>
      <c r="J64" s="166">
        <v>2</v>
      </c>
      <c r="K64" s="166"/>
      <c r="L64" s="166">
        <v>4</v>
      </c>
      <c r="M64" s="141"/>
      <c r="N64" s="166">
        <v>4</v>
      </c>
      <c r="O64" s="166"/>
      <c r="P64" s="88"/>
      <c r="Q64" s="88"/>
    </row>
    <row r="65" spans="1:17" s="3" customFormat="1" ht="60.75" customHeight="1" x14ac:dyDescent="0.25">
      <c r="A65" s="166"/>
      <c r="B65" s="22" t="s">
        <v>249</v>
      </c>
      <c r="C65" s="141">
        <v>1</v>
      </c>
      <c r="D65" s="142" t="s">
        <v>283</v>
      </c>
      <c r="E65" s="167">
        <v>35</v>
      </c>
      <c r="F65" s="166">
        <v>35</v>
      </c>
      <c r="G65" s="166"/>
      <c r="H65" s="141">
        <v>1</v>
      </c>
      <c r="I65" s="141"/>
      <c r="J65" s="166">
        <v>1</v>
      </c>
      <c r="K65" s="166"/>
      <c r="L65" s="166">
        <v>4</v>
      </c>
      <c r="M65" s="141"/>
      <c r="N65" s="166">
        <v>2</v>
      </c>
      <c r="O65" s="166"/>
      <c r="P65" s="88"/>
      <c r="Q65" s="88"/>
    </row>
    <row r="66" spans="1:17" s="70" customFormat="1" ht="29.25" customHeight="1" x14ac:dyDescent="0.25">
      <c r="A66" s="147">
        <v>14</v>
      </c>
      <c r="B66" s="26" t="s">
        <v>41</v>
      </c>
      <c r="C66" s="147">
        <f>SUM(C67:C67)</f>
        <v>1</v>
      </c>
      <c r="D66" s="147"/>
      <c r="E66" s="147">
        <f t="shared" ref="E66:M66" si="15">SUM(E67:E67)</f>
        <v>24</v>
      </c>
      <c r="F66" s="147">
        <f t="shared" si="15"/>
        <v>14</v>
      </c>
      <c r="G66" s="147">
        <f t="shared" si="15"/>
        <v>10</v>
      </c>
      <c r="H66" s="147">
        <f t="shared" si="15"/>
        <v>0</v>
      </c>
      <c r="I66" s="147">
        <f t="shared" si="15"/>
        <v>0</v>
      </c>
      <c r="J66" s="147">
        <f t="shared" si="15"/>
        <v>0</v>
      </c>
      <c r="K66" s="147">
        <f t="shared" si="15"/>
        <v>0</v>
      </c>
      <c r="L66" s="147">
        <f t="shared" si="15"/>
        <v>2</v>
      </c>
      <c r="M66" s="147">
        <f t="shared" si="15"/>
        <v>0</v>
      </c>
      <c r="N66" s="147"/>
      <c r="O66" s="147"/>
      <c r="P66" s="148"/>
      <c r="Q66" s="148"/>
    </row>
    <row r="67" spans="1:17" s="70" customFormat="1" ht="44.25" customHeight="1" x14ac:dyDescent="0.25">
      <c r="A67" s="154"/>
      <c r="B67" s="24" t="s">
        <v>361</v>
      </c>
      <c r="C67" s="154">
        <v>1</v>
      </c>
      <c r="D67" s="103" t="s">
        <v>219</v>
      </c>
      <c r="E67" s="155">
        <v>24</v>
      </c>
      <c r="F67" s="154">
        <v>14</v>
      </c>
      <c r="G67" s="154">
        <v>10</v>
      </c>
      <c r="H67" s="154">
        <v>0</v>
      </c>
      <c r="I67" s="154"/>
      <c r="J67" s="154">
        <v>0</v>
      </c>
      <c r="K67" s="154"/>
      <c r="L67" s="154">
        <v>2</v>
      </c>
      <c r="M67" s="154"/>
      <c r="N67" s="154">
        <v>0</v>
      </c>
      <c r="O67" s="154"/>
      <c r="P67" s="156"/>
      <c r="Q67" s="156"/>
    </row>
    <row r="68" spans="1:17" s="70" customFormat="1" ht="27" customHeight="1" x14ac:dyDescent="0.25">
      <c r="A68" s="147">
        <v>15</v>
      </c>
      <c r="B68" s="26" t="s">
        <v>42</v>
      </c>
      <c r="C68" s="147">
        <f>SUM(C69:C83)</f>
        <v>15</v>
      </c>
      <c r="D68" s="147"/>
      <c r="E68" s="147">
        <f t="shared" ref="E68:M68" si="16">SUM(E69:E83)</f>
        <v>3196</v>
      </c>
      <c r="F68" s="147">
        <f t="shared" si="16"/>
        <v>258</v>
      </c>
      <c r="G68" s="147">
        <f t="shared" si="16"/>
        <v>2938</v>
      </c>
      <c r="H68" s="147">
        <f t="shared" si="16"/>
        <v>28</v>
      </c>
      <c r="I68" s="147">
        <f t="shared" si="16"/>
        <v>0</v>
      </c>
      <c r="J68" s="147">
        <f t="shared" si="16"/>
        <v>28</v>
      </c>
      <c r="K68" s="147">
        <f t="shared" si="16"/>
        <v>0</v>
      </c>
      <c r="L68" s="147">
        <f t="shared" si="16"/>
        <v>203</v>
      </c>
      <c r="M68" s="147">
        <f t="shared" si="16"/>
        <v>3</v>
      </c>
      <c r="N68" s="147"/>
      <c r="O68" s="147"/>
      <c r="P68" s="148"/>
      <c r="Q68" s="148" t="s">
        <v>339</v>
      </c>
    </row>
    <row r="69" spans="1:17" s="70" customFormat="1" ht="38.25" customHeight="1" x14ac:dyDescent="0.25">
      <c r="A69" s="141"/>
      <c r="B69" s="22" t="s">
        <v>445</v>
      </c>
      <c r="C69" s="141">
        <v>1</v>
      </c>
      <c r="D69" s="145">
        <v>1</v>
      </c>
      <c r="E69" s="149">
        <v>1109</v>
      </c>
      <c r="F69" s="141"/>
      <c r="G69" s="141">
        <v>1109</v>
      </c>
      <c r="H69" s="141">
        <v>3</v>
      </c>
      <c r="I69" s="141"/>
      <c r="J69" s="141">
        <v>3</v>
      </c>
      <c r="K69" s="141"/>
      <c r="L69" s="141">
        <v>42</v>
      </c>
      <c r="M69" s="141"/>
      <c r="N69" s="141">
        <v>62</v>
      </c>
      <c r="O69" s="141"/>
      <c r="P69" s="143"/>
      <c r="Q69" s="143"/>
    </row>
    <row r="70" spans="1:17" s="70" customFormat="1" ht="37.5" customHeight="1" x14ac:dyDescent="0.25">
      <c r="A70" s="141"/>
      <c r="B70" s="22" t="s">
        <v>88</v>
      </c>
      <c r="C70" s="141">
        <v>1</v>
      </c>
      <c r="D70" s="145">
        <v>1</v>
      </c>
      <c r="E70" s="149">
        <v>175</v>
      </c>
      <c r="F70" s="141"/>
      <c r="G70" s="141">
        <v>175</v>
      </c>
      <c r="H70" s="141">
        <v>1</v>
      </c>
      <c r="I70" s="141"/>
      <c r="J70" s="141">
        <v>1</v>
      </c>
      <c r="K70" s="141"/>
      <c r="L70" s="141">
        <v>11</v>
      </c>
      <c r="M70" s="141"/>
      <c r="N70" s="141">
        <v>10</v>
      </c>
      <c r="O70" s="141"/>
      <c r="P70" s="143"/>
      <c r="Q70" s="143"/>
    </row>
    <row r="71" spans="1:17" s="70" customFormat="1" ht="36.75" customHeight="1" x14ac:dyDescent="0.25">
      <c r="A71" s="141"/>
      <c r="B71" s="22" t="s">
        <v>89</v>
      </c>
      <c r="C71" s="141">
        <v>1</v>
      </c>
      <c r="D71" s="145">
        <v>1</v>
      </c>
      <c r="E71" s="149">
        <v>163</v>
      </c>
      <c r="F71" s="141"/>
      <c r="G71" s="141">
        <v>163</v>
      </c>
      <c r="H71" s="141">
        <v>2</v>
      </c>
      <c r="I71" s="141"/>
      <c r="J71" s="141">
        <v>2</v>
      </c>
      <c r="K71" s="141"/>
      <c r="L71" s="141">
        <v>12</v>
      </c>
      <c r="M71" s="141"/>
      <c r="N71" s="141">
        <v>14</v>
      </c>
      <c r="O71" s="141"/>
      <c r="P71" s="143"/>
      <c r="Q71" s="143"/>
    </row>
    <row r="72" spans="1:17" s="70" customFormat="1" ht="28.5" customHeight="1" x14ac:dyDescent="0.25">
      <c r="A72" s="141"/>
      <c r="B72" s="22" t="s">
        <v>80</v>
      </c>
      <c r="C72" s="141">
        <v>1</v>
      </c>
      <c r="D72" s="145">
        <v>1</v>
      </c>
      <c r="E72" s="149">
        <v>34</v>
      </c>
      <c r="F72" s="141"/>
      <c r="G72" s="141">
        <v>34</v>
      </c>
      <c r="H72" s="141">
        <v>1</v>
      </c>
      <c r="I72" s="141"/>
      <c r="J72" s="141">
        <v>1</v>
      </c>
      <c r="K72" s="141"/>
      <c r="L72" s="141">
        <v>6</v>
      </c>
      <c r="M72" s="141">
        <v>2</v>
      </c>
      <c r="N72" s="141">
        <v>6</v>
      </c>
      <c r="O72" s="141"/>
      <c r="P72" s="143"/>
      <c r="Q72" s="143" t="s">
        <v>305</v>
      </c>
    </row>
    <row r="73" spans="1:17" s="70" customFormat="1" ht="26.25" customHeight="1" x14ac:dyDescent="0.25">
      <c r="A73" s="141"/>
      <c r="B73" s="22" t="s">
        <v>78</v>
      </c>
      <c r="C73" s="141">
        <v>1</v>
      </c>
      <c r="D73" s="142" t="s">
        <v>219</v>
      </c>
      <c r="E73" s="149">
        <v>91</v>
      </c>
      <c r="F73" s="141">
        <v>51</v>
      </c>
      <c r="G73" s="141">
        <v>40</v>
      </c>
      <c r="H73" s="141">
        <v>2</v>
      </c>
      <c r="I73" s="141"/>
      <c r="J73" s="141">
        <v>2</v>
      </c>
      <c r="K73" s="141"/>
      <c r="L73" s="141">
        <v>9</v>
      </c>
      <c r="M73" s="141"/>
      <c r="N73" s="141">
        <v>9</v>
      </c>
      <c r="O73" s="141"/>
      <c r="P73" s="143"/>
      <c r="Q73" s="143"/>
    </row>
    <row r="74" spans="1:17" s="70" customFormat="1" ht="21.75" customHeight="1" x14ac:dyDescent="0.25">
      <c r="A74" s="141"/>
      <c r="B74" s="22" t="s">
        <v>79</v>
      </c>
      <c r="C74" s="141">
        <v>1</v>
      </c>
      <c r="D74" s="142" t="s">
        <v>219</v>
      </c>
      <c r="E74" s="149">
        <v>67</v>
      </c>
      <c r="F74" s="141">
        <v>37</v>
      </c>
      <c r="G74" s="141">
        <v>30</v>
      </c>
      <c r="H74" s="141">
        <v>2</v>
      </c>
      <c r="I74" s="141"/>
      <c r="J74" s="141">
        <v>2</v>
      </c>
      <c r="K74" s="141"/>
      <c r="L74" s="141">
        <v>8</v>
      </c>
      <c r="M74" s="141"/>
      <c r="N74" s="141">
        <v>10</v>
      </c>
      <c r="O74" s="141"/>
      <c r="P74" s="143"/>
      <c r="Q74" s="143"/>
    </row>
    <row r="75" spans="1:17" s="70" customFormat="1" ht="34.5" customHeight="1" x14ac:dyDescent="0.25">
      <c r="A75" s="141"/>
      <c r="B75" s="22" t="s">
        <v>245</v>
      </c>
      <c r="C75" s="141">
        <v>1</v>
      </c>
      <c r="D75" s="142" t="s">
        <v>219</v>
      </c>
      <c r="E75" s="149">
        <f>F75+G75</f>
        <v>152</v>
      </c>
      <c r="F75" s="141">
        <v>119</v>
      </c>
      <c r="G75" s="141">
        <v>33</v>
      </c>
      <c r="H75" s="141">
        <v>3</v>
      </c>
      <c r="I75" s="141"/>
      <c r="J75" s="141">
        <v>3</v>
      </c>
      <c r="K75" s="141"/>
      <c r="L75" s="141">
        <v>15</v>
      </c>
      <c r="M75" s="141"/>
      <c r="N75" s="141">
        <v>20</v>
      </c>
      <c r="O75" s="141"/>
      <c r="P75" s="143"/>
      <c r="Q75" s="143"/>
    </row>
    <row r="76" spans="1:17" s="70" customFormat="1" ht="49.5" customHeight="1" x14ac:dyDescent="0.25">
      <c r="A76" s="141"/>
      <c r="B76" s="22" t="s">
        <v>243</v>
      </c>
      <c r="C76" s="141">
        <v>1</v>
      </c>
      <c r="D76" s="142" t="s">
        <v>219</v>
      </c>
      <c r="E76" s="149">
        <v>30</v>
      </c>
      <c r="F76" s="141">
        <v>28</v>
      </c>
      <c r="G76" s="141">
        <v>2</v>
      </c>
      <c r="H76" s="141">
        <v>1</v>
      </c>
      <c r="I76" s="141"/>
      <c r="J76" s="141">
        <v>1</v>
      </c>
      <c r="K76" s="141"/>
      <c r="L76" s="141">
        <v>4</v>
      </c>
      <c r="M76" s="141"/>
      <c r="N76" s="141">
        <v>4</v>
      </c>
      <c r="O76" s="141"/>
      <c r="P76" s="143"/>
      <c r="Q76" s="143"/>
    </row>
    <row r="77" spans="1:17" s="70" customFormat="1" ht="51.75" customHeight="1" x14ac:dyDescent="0.25">
      <c r="A77" s="141"/>
      <c r="B77" s="22" t="s">
        <v>244</v>
      </c>
      <c r="C77" s="141">
        <v>1</v>
      </c>
      <c r="D77" s="142" t="s">
        <v>219</v>
      </c>
      <c r="E77" s="149">
        <v>24</v>
      </c>
      <c r="F77" s="141">
        <v>23</v>
      </c>
      <c r="G77" s="141">
        <v>1</v>
      </c>
      <c r="H77" s="141">
        <v>1</v>
      </c>
      <c r="I77" s="141"/>
      <c r="J77" s="141">
        <v>1</v>
      </c>
      <c r="K77" s="141"/>
      <c r="L77" s="141">
        <v>3</v>
      </c>
      <c r="M77" s="141"/>
      <c r="N77" s="141">
        <v>3</v>
      </c>
      <c r="O77" s="141"/>
      <c r="P77" s="143"/>
      <c r="Q77" s="143"/>
    </row>
    <row r="78" spans="1:17" s="70" customFormat="1" ht="50.25" customHeight="1" x14ac:dyDescent="0.25">
      <c r="A78" s="141"/>
      <c r="B78" s="19" t="s">
        <v>429</v>
      </c>
      <c r="C78" s="141">
        <v>1</v>
      </c>
      <c r="D78" s="145">
        <v>1</v>
      </c>
      <c r="E78" s="149">
        <v>210</v>
      </c>
      <c r="F78" s="141"/>
      <c r="G78" s="141">
        <v>210</v>
      </c>
      <c r="H78" s="141">
        <v>2</v>
      </c>
      <c r="I78" s="141"/>
      <c r="J78" s="141">
        <v>2</v>
      </c>
      <c r="K78" s="141"/>
      <c r="L78" s="141">
        <v>15</v>
      </c>
      <c r="M78" s="141"/>
      <c r="N78" s="141">
        <v>14</v>
      </c>
      <c r="O78" s="141"/>
      <c r="P78" s="143" t="s">
        <v>448</v>
      </c>
      <c r="Q78" s="143"/>
    </row>
    <row r="79" spans="1:17" s="70" customFormat="1" ht="44.25" customHeight="1" x14ac:dyDescent="0.25">
      <c r="A79" s="141"/>
      <c r="B79" s="19" t="s">
        <v>430</v>
      </c>
      <c r="C79" s="141">
        <v>1</v>
      </c>
      <c r="D79" s="145">
        <v>1</v>
      </c>
      <c r="E79" s="149">
        <v>174</v>
      </c>
      <c r="F79" s="141"/>
      <c r="G79" s="141">
        <v>174</v>
      </c>
      <c r="H79" s="141">
        <v>2</v>
      </c>
      <c r="I79" s="141"/>
      <c r="J79" s="141">
        <v>2</v>
      </c>
      <c r="K79" s="141"/>
      <c r="L79" s="141">
        <v>15</v>
      </c>
      <c r="M79" s="141"/>
      <c r="N79" s="141">
        <v>15</v>
      </c>
      <c r="O79" s="141"/>
      <c r="P79" s="143" t="s">
        <v>448</v>
      </c>
      <c r="Q79" s="143"/>
    </row>
    <row r="80" spans="1:17" s="70" customFormat="1" ht="38.25" customHeight="1" x14ac:dyDescent="0.25">
      <c r="A80" s="141"/>
      <c r="B80" s="19" t="s">
        <v>431</v>
      </c>
      <c r="C80" s="141">
        <v>1</v>
      </c>
      <c r="D80" s="145">
        <v>1</v>
      </c>
      <c r="E80" s="149">
        <v>185</v>
      </c>
      <c r="F80" s="141"/>
      <c r="G80" s="141">
        <v>185</v>
      </c>
      <c r="H80" s="141">
        <v>2</v>
      </c>
      <c r="I80" s="141"/>
      <c r="J80" s="141">
        <v>2</v>
      </c>
      <c r="K80" s="141"/>
      <c r="L80" s="141">
        <v>17</v>
      </c>
      <c r="M80" s="141"/>
      <c r="N80" s="141">
        <v>11</v>
      </c>
      <c r="O80" s="141"/>
      <c r="P80" s="143" t="s">
        <v>448</v>
      </c>
      <c r="Q80" s="143"/>
    </row>
    <row r="81" spans="1:17" s="70" customFormat="1" ht="42" customHeight="1" x14ac:dyDescent="0.25">
      <c r="A81" s="141"/>
      <c r="B81" s="19" t="s">
        <v>432</v>
      </c>
      <c r="C81" s="141">
        <v>1</v>
      </c>
      <c r="D81" s="145">
        <v>1</v>
      </c>
      <c r="E81" s="149">
        <v>161</v>
      </c>
      <c r="F81" s="141"/>
      <c r="G81" s="141">
        <v>161</v>
      </c>
      <c r="H81" s="141">
        <v>2</v>
      </c>
      <c r="I81" s="141"/>
      <c r="J81" s="141">
        <v>2</v>
      </c>
      <c r="K81" s="141"/>
      <c r="L81" s="141">
        <v>14</v>
      </c>
      <c r="M81" s="141"/>
      <c r="N81" s="141">
        <v>7</v>
      </c>
      <c r="O81" s="141"/>
      <c r="P81" s="143" t="s">
        <v>448</v>
      </c>
      <c r="Q81" s="143"/>
    </row>
    <row r="82" spans="1:17" s="70" customFormat="1" ht="42" customHeight="1" x14ac:dyDescent="0.25">
      <c r="A82" s="141"/>
      <c r="B82" s="19" t="s">
        <v>433</v>
      </c>
      <c r="C82" s="141">
        <v>1</v>
      </c>
      <c r="D82" s="145">
        <v>1</v>
      </c>
      <c r="E82" s="149">
        <v>309</v>
      </c>
      <c r="F82" s="141"/>
      <c r="G82" s="141">
        <v>309</v>
      </c>
      <c r="H82" s="141">
        <v>2</v>
      </c>
      <c r="I82" s="141"/>
      <c r="J82" s="141">
        <v>2</v>
      </c>
      <c r="K82" s="141"/>
      <c r="L82" s="141">
        <v>19</v>
      </c>
      <c r="M82" s="141">
        <v>1</v>
      </c>
      <c r="N82" s="141">
        <v>15</v>
      </c>
      <c r="O82" s="141"/>
      <c r="P82" s="143" t="s">
        <v>448</v>
      </c>
      <c r="Q82" s="143"/>
    </row>
    <row r="83" spans="1:17" s="71" customFormat="1" ht="36" customHeight="1" x14ac:dyDescent="0.25">
      <c r="A83" s="154"/>
      <c r="B83" s="42" t="s">
        <v>434</v>
      </c>
      <c r="C83" s="154">
        <v>1</v>
      </c>
      <c r="D83" s="104">
        <v>1</v>
      </c>
      <c r="E83" s="155">
        <v>312</v>
      </c>
      <c r="F83" s="154"/>
      <c r="G83" s="154">
        <v>312</v>
      </c>
      <c r="H83" s="154">
        <v>2</v>
      </c>
      <c r="I83" s="154"/>
      <c r="J83" s="154">
        <v>2</v>
      </c>
      <c r="K83" s="154"/>
      <c r="L83" s="154">
        <v>13</v>
      </c>
      <c r="M83" s="154"/>
      <c r="N83" s="154">
        <v>13</v>
      </c>
      <c r="O83" s="154"/>
      <c r="P83" s="143" t="s">
        <v>448</v>
      </c>
      <c r="Q83" s="156"/>
    </row>
    <row r="84" spans="1:17" s="70" customFormat="1" ht="42.75" customHeight="1" x14ac:dyDescent="0.25">
      <c r="A84" s="113">
        <v>16</v>
      </c>
      <c r="B84" s="77" t="s">
        <v>43</v>
      </c>
      <c r="C84" s="113">
        <f>SUM(C85:C93)</f>
        <v>9</v>
      </c>
      <c r="D84" s="113"/>
      <c r="E84" s="113">
        <f t="shared" ref="E84:M84" si="17">SUM(E85:E93)</f>
        <v>157</v>
      </c>
      <c r="F84" s="113">
        <f t="shared" si="17"/>
        <v>153</v>
      </c>
      <c r="G84" s="113">
        <f t="shared" si="17"/>
        <v>4</v>
      </c>
      <c r="H84" s="113">
        <f t="shared" si="17"/>
        <v>11</v>
      </c>
      <c r="I84" s="113">
        <f t="shared" si="17"/>
        <v>5</v>
      </c>
      <c r="J84" s="113">
        <f t="shared" si="17"/>
        <v>10</v>
      </c>
      <c r="K84" s="113">
        <f t="shared" si="17"/>
        <v>0</v>
      </c>
      <c r="L84" s="113">
        <f t="shared" si="17"/>
        <v>28</v>
      </c>
      <c r="M84" s="113">
        <f t="shared" si="17"/>
        <v>17</v>
      </c>
      <c r="N84" s="113"/>
      <c r="O84" s="113"/>
      <c r="P84" s="114" t="s">
        <v>402</v>
      </c>
      <c r="Q84" s="114" t="s">
        <v>333</v>
      </c>
    </row>
    <row r="85" spans="1:17" s="70" customFormat="1" ht="42" customHeight="1" x14ac:dyDescent="0.25">
      <c r="A85" s="137"/>
      <c r="B85" s="25" t="s">
        <v>110</v>
      </c>
      <c r="C85" s="137">
        <v>1</v>
      </c>
      <c r="D85" s="139" t="s">
        <v>283</v>
      </c>
      <c r="E85" s="168">
        <v>14</v>
      </c>
      <c r="F85" s="137">
        <v>14</v>
      </c>
      <c r="G85" s="137"/>
      <c r="H85" s="137">
        <v>1</v>
      </c>
      <c r="I85" s="137">
        <v>1</v>
      </c>
      <c r="J85" s="137">
        <v>1</v>
      </c>
      <c r="K85" s="137"/>
      <c r="L85" s="137">
        <v>3</v>
      </c>
      <c r="M85" s="137">
        <v>3</v>
      </c>
      <c r="N85" s="137">
        <v>0</v>
      </c>
      <c r="O85" s="137"/>
      <c r="P85" s="140" t="s">
        <v>400</v>
      </c>
      <c r="Q85" s="140" t="s">
        <v>328</v>
      </c>
    </row>
    <row r="86" spans="1:17" s="70" customFormat="1" ht="29.25" customHeight="1" x14ac:dyDescent="0.25">
      <c r="A86" s="141"/>
      <c r="B86" s="22" t="s">
        <v>111</v>
      </c>
      <c r="C86" s="141">
        <v>1</v>
      </c>
      <c r="D86" s="142" t="s">
        <v>283</v>
      </c>
      <c r="E86" s="149">
        <v>19</v>
      </c>
      <c r="F86" s="141">
        <v>19</v>
      </c>
      <c r="G86" s="141"/>
      <c r="H86" s="141">
        <v>1</v>
      </c>
      <c r="I86" s="141"/>
      <c r="J86" s="141">
        <v>1</v>
      </c>
      <c r="K86" s="141"/>
      <c r="L86" s="141">
        <v>4</v>
      </c>
      <c r="M86" s="141">
        <v>2</v>
      </c>
      <c r="N86" s="141">
        <v>2</v>
      </c>
      <c r="O86" s="141"/>
      <c r="P86" s="143"/>
      <c r="Q86" s="143" t="s">
        <v>303</v>
      </c>
    </row>
    <row r="87" spans="1:17" s="70" customFormat="1" ht="99.75" customHeight="1" x14ac:dyDescent="0.25">
      <c r="A87" s="141"/>
      <c r="B87" s="22" t="s">
        <v>295</v>
      </c>
      <c r="C87" s="141">
        <v>1</v>
      </c>
      <c r="D87" s="142" t="s">
        <v>219</v>
      </c>
      <c r="E87" s="149">
        <v>27</v>
      </c>
      <c r="F87" s="141">
        <v>24</v>
      </c>
      <c r="G87" s="141">
        <v>3</v>
      </c>
      <c r="H87" s="141">
        <v>2</v>
      </c>
      <c r="I87" s="141"/>
      <c r="J87" s="141">
        <v>2</v>
      </c>
      <c r="K87" s="141"/>
      <c r="L87" s="141">
        <v>4</v>
      </c>
      <c r="M87" s="141">
        <v>1</v>
      </c>
      <c r="N87" s="141">
        <v>4</v>
      </c>
      <c r="O87" s="141"/>
      <c r="P87" s="143" t="s">
        <v>449</v>
      </c>
      <c r="Q87" s="143" t="s">
        <v>300</v>
      </c>
    </row>
    <row r="88" spans="1:17" s="70" customFormat="1" ht="50.25" customHeight="1" x14ac:dyDescent="0.25">
      <c r="A88" s="141"/>
      <c r="B88" s="22" t="s">
        <v>112</v>
      </c>
      <c r="C88" s="141">
        <v>1</v>
      </c>
      <c r="D88" s="142" t="s">
        <v>283</v>
      </c>
      <c r="E88" s="149">
        <v>38</v>
      </c>
      <c r="F88" s="141">
        <v>38</v>
      </c>
      <c r="G88" s="141"/>
      <c r="H88" s="141">
        <v>2</v>
      </c>
      <c r="I88" s="141"/>
      <c r="J88" s="141">
        <v>2</v>
      </c>
      <c r="K88" s="141"/>
      <c r="L88" s="141">
        <v>4</v>
      </c>
      <c r="M88" s="141">
        <v>1</v>
      </c>
      <c r="N88" s="141">
        <v>5</v>
      </c>
      <c r="O88" s="141"/>
      <c r="P88" s="143"/>
      <c r="Q88" s="143" t="s">
        <v>300</v>
      </c>
    </row>
    <row r="89" spans="1:17" s="70" customFormat="1" ht="57.75" customHeight="1" x14ac:dyDescent="0.25">
      <c r="A89" s="141"/>
      <c r="B89" s="22" t="s">
        <v>109</v>
      </c>
      <c r="C89" s="141">
        <v>1</v>
      </c>
      <c r="D89" s="142" t="s">
        <v>219</v>
      </c>
      <c r="E89" s="149">
        <v>27</v>
      </c>
      <c r="F89" s="141">
        <v>26</v>
      </c>
      <c r="G89" s="141">
        <v>1</v>
      </c>
      <c r="H89" s="141">
        <v>2</v>
      </c>
      <c r="I89" s="141"/>
      <c r="J89" s="141">
        <v>2</v>
      </c>
      <c r="K89" s="141"/>
      <c r="L89" s="141">
        <v>3</v>
      </c>
      <c r="M89" s="141"/>
      <c r="N89" s="141">
        <v>3</v>
      </c>
      <c r="O89" s="141"/>
      <c r="P89" s="143"/>
      <c r="Q89" s="143"/>
    </row>
    <row r="90" spans="1:17" s="70" customFormat="1" ht="185.25" customHeight="1" x14ac:dyDescent="0.25">
      <c r="A90" s="141"/>
      <c r="B90" s="22" t="s">
        <v>113</v>
      </c>
      <c r="C90" s="141">
        <v>1</v>
      </c>
      <c r="D90" s="142" t="s">
        <v>283</v>
      </c>
      <c r="E90" s="149">
        <v>9</v>
      </c>
      <c r="F90" s="141">
        <v>9</v>
      </c>
      <c r="G90" s="141"/>
      <c r="H90" s="141">
        <v>1</v>
      </c>
      <c r="I90" s="141">
        <v>1</v>
      </c>
      <c r="J90" s="141">
        <v>1</v>
      </c>
      <c r="K90" s="141"/>
      <c r="L90" s="141">
        <v>3</v>
      </c>
      <c r="M90" s="141">
        <v>3</v>
      </c>
      <c r="N90" s="141">
        <v>1</v>
      </c>
      <c r="O90" s="141"/>
      <c r="P90" s="143" t="s">
        <v>371</v>
      </c>
      <c r="Q90" s="143" t="s">
        <v>306</v>
      </c>
    </row>
    <row r="91" spans="1:17" s="70" customFormat="1" ht="62.25" customHeight="1" x14ac:dyDescent="0.25">
      <c r="A91" s="141"/>
      <c r="B91" s="22" t="s">
        <v>246</v>
      </c>
      <c r="C91" s="141">
        <v>1</v>
      </c>
      <c r="D91" s="142" t="s">
        <v>283</v>
      </c>
      <c r="E91" s="149">
        <v>5</v>
      </c>
      <c r="F91" s="141">
        <v>5</v>
      </c>
      <c r="G91" s="141"/>
      <c r="H91" s="141">
        <v>0</v>
      </c>
      <c r="I91" s="141">
        <v>1</v>
      </c>
      <c r="J91" s="141">
        <v>0</v>
      </c>
      <c r="K91" s="141"/>
      <c r="L91" s="141">
        <v>2</v>
      </c>
      <c r="M91" s="141">
        <v>2</v>
      </c>
      <c r="N91" s="141">
        <v>0</v>
      </c>
      <c r="O91" s="141"/>
      <c r="P91" s="229" t="s">
        <v>450</v>
      </c>
      <c r="Q91" s="230"/>
    </row>
    <row r="92" spans="1:17" s="70" customFormat="1" ht="48.75" customHeight="1" x14ac:dyDescent="0.25">
      <c r="A92" s="141"/>
      <c r="B92" s="22" t="s">
        <v>247</v>
      </c>
      <c r="C92" s="141">
        <v>1</v>
      </c>
      <c r="D92" s="142" t="s">
        <v>283</v>
      </c>
      <c r="E92" s="149">
        <v>13</v>
      </c>
      <c r="F92" s="141">
        <v>13</v>
      </c>
      <c r="G92" s="141"/>
      <c r="H92" s="141">
        <v>1</v>
      </c>
      <c r="I92" s="141">
        <v>1</v>
      </c>
      <c r="J92" s="141">
        <v>1</v>
      </c>
      <c r="K92" s="141"/>
      <c r="L92" s="141">
        <v>3</v>
      </c>
      <c r="M92" s="141">
        <v>3</v>
      </c>
      <c r="N92" s="141">
        <v>1</v>
      </c>
      <c r="O92" s="141"/>
      <c r="P92" s="231" t="s">
        <v>450</v>
      </c>
      <c r="Q92" s="232"/>
    </row>
    <row r="93" spans="1:17" s="70" customFormat="1" ht="50.25" customHeight="1" x14ac:dyDescent="0.25">
      <c r="A93" s="141"/>
      <c r="B93" s="22" t="s">
        <v>116</v>
      </c>
      <c r="C93" s="141">
        <v>1</v>
      </c>
      <c r="D93" s="142" t="s">
        <v>283</v>
      </c>
      <c r="E93" s="149">
        <v>5</v>
      </c>
      <c r="F93" s="141">
        <v>5</v>
      </c>
      <c r="G93" s="141"/>
      <c r="H93" s="141">
        <v>1</v>
      </c>
      <c r="I93" s="141">
        <v>1</v>
      </c>
      <c r="J93" s="141">
        <v>0</v>
      </c>
      <c r="K93" s="141"/>
      <c r="L93" s="141">
        <v>2</v>
      </c>
      <c r="M93" s="141">
        <v>2</v>
      </c>
      <c r="N93" s="141">
        <v>0</v>
      </c>
      <c r="O93" s="141"/>
      <c r="P93" s="207" t="s">
        <v>450</v>
      </c>
      <c r="Q93" s="208"/>
    </row>
    <row r="94" spans="1:17" s="3" customFormat="1" ht="36.75" customHeight="1" x14ac:dyDescent="0.25">
      <c r="A94" s="157">
        <v>17</v>
      </c>
      <c r="B94" s="27" t="s">
        <v>44</v>
      </c>
      <c r="C94" s="147">
        <v>0</v>
      </c>
      <c r="D94" s="151"/>
      <c r="E94" s="169"/>
      <c r="F94" s="157"/>
      <c r="G94" s="157"/>
      <c r="H94" s="147"/>
      <c r="I94" s="147"/>
      <c r="J94" s="157"/>
      <c r="K94" s="157"/>
      <c r="L94" s="157"/>
      <c r="M94" s="147"/>
      <c r="N94" s="157"/>
      <c r="O94" s="157"/>
      <c r="P94" s="159"/>
      <c r="Q94" s="159"/>
    </row>
    <row r="95" spans="1:17" s="3" customFormat="1" ht="36.75" customHeight="1" x14ac:dyDescent="0.25">
      <c r="A95" s="157">
        <v>18</v>
      </c>
      <c r="B95" s="27" t="s">
        <v>45</v>
      </c>
      <c r="C95" s="147">
        <f>SUM(C96:C97)</f>
        <v>2</v>
      </c>
      <c r="D95" s="147"/>
      <c r="E95" s="147">
        <f t="shared" ref="E95:M95" si="18">SUM(E96:E97)</f>
        <v>24</v>
      </c>
      <c r="F95" s="147">
        <f t="shared" si="18"/>
        <v>0</v>
      </c>
      <c r="G95" s="147">
        <f t="shared" si="18"/>
        <v>24</v>
      </c>
      <c r="H95" s="147">
        <f t="shared" si="18"/>
        <v>2</v>
      </c>
      <c r="I95" s="147">
        <f t="shared" si="18"/>
        <v>0</v>
      </c>
      <c r="J95" s="147">
        <f t="shared" si="18"/>
        <v>2</v>
      </c>
      <c r="K95" s="147">
        <f t="shared" si="18"/>
        <v>0</v>
      </c>
      <c r="L95" s="147">
        <f t="shared" si="18"/>
        <v>3</v>
      </c>
      <c r="M95" s="147">
        <f t="shared" si="18"/>
        <v>0</v>
      </c>
      <c r="N95" s="157"/>
      <c r="O95" s="157"/>
      <c r="P95" s="159"/>
      <c r="Q95" s="159"/>
    </row>
    <row r="96" spans="1:17" s="3" customFormat="1" ht="54.75" customHeight="1" x14ac:dyDescent="0.25">
      <c r="A96" s="166"/>
      <c r="B96" s="21" t="s">
        <v>146</v>
      </c>
      <c r="C96" s="141">
        <v>1</v>
      </c>
      <c r="D96" s="145">
        <v>1</v>
      </c>
      <c r="E96" s="167">
        <v>24</v>
      </c>
      <c r="F96" s="166"/>
      <c r="G96" s="167">
        <v>24</v>
      </c>
      <c r="H96" s="149">
        <v>2</v>
      </c>
      <c r="I96" s="141"/>
      <c r="J96" s="166">
        <v>2</v>
      </c>
      <c r="K96" s="166"/>
      <c r="L96" s="166">
        <v>3</v>
      </c>
      <c r="M96" s="141"/>
      <c r="N96" s="166">
        <v>0</v>
      </c>
      <c r="O96" s="166"/>
      <c r="P96" s="88"/>
      <c r="Q96" s="88"/>
    </row>
    <row r="97" spans="1:21" s="3" customFormat="1" ht="113.25" customHeight="1" x14ac:dyDescent="0.25">
      <c r="A97" s="166"/>
      <c r="B97" s="21" t="s">
        <v>147</v>
      </c>
      <c r="C97" s="141">
        <v>1</v>
      </c>
      <c r="D97" s="145">
        <v>1</v>
      </c>
      <c r="E97" s="167">
        <v>0</v>
      </c>
      <c r="F97" s="166"/>
      <c r="G97" s="166"/>
      <c r="H97" s="141">
        <v>0</v>
      </c>
      <c r="I97" s="141"/>
      <c r="J97" s="166">
        <v>0</v>
      </c>
      <c r="K97" s="166"/>
      <c r="L97" s="166">
        <v>0</v>
      </c>
      <c r="M97" s="141"/>
      <c r="N97" s="166">
        <v>0</v>
      </c>
      <c r="O97" s="166"/>
      <c r="P97" s="88" t="s">
        <v>360</v>
      </c>
      <c r="Q97" s="88" t="s">
        <v>301</v>
      </c>
    </row>
    <row r="98" spans="1:21" s="3" customFormat="1" ht="32.25" customHeight="1" x14ac:dyDescent="0.25">
      <c r="A98" s="157">
        <v>19</v>
      </c>
      <c r="B98" s="27" t="s">
        <v>46</v>
      </c>
      <c r="C98" s="147">
        <f>SUM(C99:C99)</f>
        <v>1</v>
      </c>
      <c r="D98" s="147"/>
      <c r="E98" s="147">
        <f t="shared" ref="E98:M98" si="19">SUM(E99:E99)</f>
        <v>19</v>
      </c>
      <c r="F98" s="147">
        <f t="shared" si="19"/>
        <v>17</v>
      </c>
      <c r="G98" s="147">
        <f t="shared" si="19"/>
        <v>2</v>
      </c>
      <c r="H98" s="147">
        <f t="shared" si="19"/>
        <v>2</v>
      </c>
      <c r="I98" s="147">
        <f t="shared" si="19"/>
        <v>0</v>
      </c>
      <c r="J98" s="147">
        <f t="shared" si="19"/>
        <v>1</v>
      </c>
      <c r="K98" s="147">
        <f t="shared" si="19"/>
        <v>0</v>
      </c>
      <c r="L98" s="147">
        <f t="shared" si="19"/>
        <v>2</v>
      </c>
      <c r="M98" s="147">
        <f t="shared" si="19"/>
        <v>0</v>
      </c>
      <c r="N98" s="157"/>
      <c r="O98" s="157"/>
      <c r="P98" s="159"/>
      <c r="Q98" s="159"/>
    </row>
    <row r="99" spans="1:21" s="3" customFormat="1" ht="44.25" customHeight="1" x14ac:dyDescent="0.25">
      <c r="A99" s="163"/>
      <c r="B99" s="64" t="s">
        <v>329</v>
      </c>
      <c r="C99" s="154">
        <v>1</v>
      </c>
      <c r="D99" s="103" t="s">
        <v>219</v>
      </c>
      <c r="E99" s="164">
        <v>19</v>
      </c>
      <c r="F99" s="163">
        <v>17</v>
      </c>
      <c r="G99" s="163">
        <v>2</v>
      </c>
      <c r="H99" s="154">
        <v>2</v>
      </c>
      <c r="I99" s="154"/>
      <c r="J99" s="163">
        <v>1</v>
      </c>
      <c r="K99" s="163"/>
      <c r="L99" s="163">
        <v>2</v>
      </c>
      <c r="M99" s="154"/>
      <c r="N99" s="163">
        <v>1</v>
      </c>
      <c r="O99" s="163"/>
      <c r="P99" s="165"/>
      <c r="Q99" s="165"/>
    </row>
    <row r="100" spans="1:21" s="3" customFormat="1" ht="33" customHeight="1" x14ac:dyDescent="0.25">
      <c r="A100" s="157">
        <v>20</v>
      </c>
      <c r="B100" s="27" t="s">
        <v>47</v>
      </c>
      <c r="C100" s="147">
        <f>SUM(C101:C101)</f>
        <v>1</v>
      </c>
      <c r="D100" s="147"/>
      <c r="E100" s="147">
        <f t="shared" ref="E100:M100" si="20">SUM(E101:E101)</f>
        <v>22</v>
      </c>
      <c r="F100" s="147">
        <f t="shared" si="20"/>
        <v>18</v>
      </c>
      <c r="G100" s="147">
        <f t="shared" si="20"/>
        <v>4</v>
      </c>
      <c r="H100" s="147">
        <f t="shared" si="20"/>
        <v>2</v>
      </c>
      <c r="I100" s="147">
        <f t="shared" si="20"/>
        <v>0</v>
      </c>
      <c r="J100" s="147">
        <f t="shared" si="20"/>
        <v>2</v>
      </c>
      <c r="K100" s="147">
        <f t="shared" si="20"/>
        <v>0</v>
      </c>
      <c r="L100" s="147">
        <f t="shared" si="20"/>
        <v>3</v>
      </c>
      <c r="M100" s="147">
        <f t="shared" si="20"/>
        <v>1</v>
      </c>
      <c r="N100" s="157"/>
      <c r="O100" s="157"/>
      <c r="P100" s="159"/>
      <c r="Q100" s="159" t="s">
        <v>335</v>
      </c>
    </row>
    <row r="101" spans="1:21" s="3" customFormat="1" ht="69.75" customHeight="1" x14ac:dyDescent="0.25">
      <c r="A101" s="163"/>
      <c r="B101" s="24" t="s">
        <v>330</v>
      </c>
      <c r="C101" s="154">
        <v>1</v>
      </c>
      <c r="D101" s="103" t="s">
        <v>219</v>
      </c>
      <c r="E101" s="164">
        <v>22</v>
      </c>
      <c r="F101" s="163">
        <v>18</v>
      </c>
      <c r="G101" s="163">
        <v>4</v>
      </c>
      <c r="H101" s="154">
        <v>2</v>
      </c>
      <c r="I101" s="154"/>
      <c r="J101" s="163">
        <v>2</v>
      </c>
      <c r="K101" s="163"/>
      <c r="L101" s="163">
        <v>3</v>
      </c>
      <c r="M101" s="154">
        <v>1</v>
      </c>
      <c r="N101" s="163">
        <v>3</v>
      </c>
      <c r="O101" s="163"/>
      <c r="P101" s="165"/>
      <c r="Q101" s="165" t="s">
        <v>300</v>
      </c>
    </row>
    <row r="102" spans="1:21" s="3" customFormat="1" ht="33" customHeight="1" x14ac:dyDescent="0.25">
      <c r="A102" s="170">
        <v>21</v>
      </c>
      <c r="B102" s="9" t="s">
        <v>48</v>
      </c>
      <c r="C102" s="113">
        <v>0</v>
      </c>
      <c r="D102" s="98"/>
      <c r="E102" s="171"/>
      <c r="F102" s="117"/>
      <c r="G102" s="117"/>
      <c r="H102" s="113"/>
      <c r="I102" s="113"/>
      <c r="J102" s="117"/>
      <c r="K102" s="117"/>
      <c r="L102" s="117"/>
      <c r="M102" s="113"/>
      <c r="N102" s="117"/>
      <c r="O102" s="117"/>
      <c r="P102" s="118"/>
      <c r="Q102" s="118"/>
    </row>
    <row r="103" spans="1:21" s="3" customFormat="1" ht="36" customHeight="1" x14ac:dyDescent="0.25">
      <c r="A103" s="117">
        <v>22</v>
      </c>
      <c r="B103" s="69" t="s">
        <v>49</v>
      </c>
      <c r="C103" s="113">
        <v>0</v>
      </c>
      <c r="D103" s="98"/>
      <c r="E103" s="171"/>
      <c r="F103" s="117"/>
      <c r="G103" s="117"/>
      <c r="H103" s="113"/>
      <c r="I103" s="113"/>
      <c r="J103" s="117"/>
      <c r="K103" s="117"/>
      <c r="L103" s="117"/>
      <c r="M103" s="113"/>
      <c r="N103" s="117"/>
      <c r="O103" s="117"/>
      <c r="P103" s="118"/>
      <c r="Q103" s="118"/>
    </row>
    <row r="104" spans="1:21" s="70" customFormat="1" ht="54.75" customHeight="1" x14ac:dyDescent="0.25">
      <c r="A104" s="96" t="s">
        <v>275</v>
      </c>
      <c r="B104" s="97" t="s">
        <v>276</v>
      </c>
      <c r="C104" s="96">
        <f>C105+C114+C119+C126+C135+C141+C147+C154+C160+C167+C173+C179+C186</f>
        <v>75</v>
      </c>
      <c r="D104" s="96"/>
      <c r="E104" s="96">
        <f t="shared" ref="E104:M104" si="21">E105+E114+E119+E126+E135+E141+E147+E154+E160+E167+E173+E179+E186</f>
        <v>2358</v>
      </c>
      <c r="F104" s="96">
        <f t="shared" si="21"/>
        <v>1198</v>
      </c>
      <c r="G104" s="96">
        <f t="shared" si="21"/>
        <v>1160</v>
      </c>
      <c r="H104" s="96">
        <f t="shared" si="21"/>
        <v>116</v>
      </c>
      <c r="I104" s="96">
        <f t="shared" si="21"/>
        <v>16</v>
      </c>
      <c r="J104" s="96">
        <f t="shared" si="21"/>
        <v>112</v>
      </c>
      <c r="K104" s="96">
        <f t="shared" si="21"/>
        <v>0</v>
      </c>
      <c r="L104" s="96">
        <f t="shared" si="21"/>
        <v>273</v>
      </c>
      <c r="M104" s="96">
        <f t="shared" si="21"/>
        <v>93</v>
      </c>
      <c r="N104" s="96"/>
      <c r="O104" s="96"/>
      <c r="P104" s="97" t="s">
        <v>457</v>
      </c>
      <c r="Q104" s="97" t="s">
        <v>458</v>
      </c>
    </row>
    <row r="105" spans="1:21" s="3" customFormat="1" ht="37.5" customHeight="1" x14ac:dyDescent="0.25">
      <c r="A105" s="94">
        <v>1</v>
      </c>
      <c r="B105" s="9" t="s">
        <v>50</v>
      </c>
      <c r="C105" s="96">
        <f>SUM(C106:C113)</f>
        <v>8</v>
      </c>
      <c r="D105" s="96"/>
      <c r="E105" s="96">
        <f t="shared" ref="E105:M105" si="22">SUM(E106:E113)</f>
        <v>120</v>
      </c>
      <c r="F105" s="96">
        <f t="shared" si="22"/>
        <v>73</v>
      </c>
      <c r="G105" s="96">
        <f t="shared" si="22"/>
        <v>47</v>
      </c>
      <c r="H105" s="96">
        <f t="shared" si="22"/>
        <v>8</v>
      </c>
      <c r="I105" s="96">
        <f t="shared" si="22"/>
        <v>1</v>
      </c>
      <c r="J105" s="96">
        <f t="shared" si="22"/>
        <v>5</v>
      </c>
      <c r="K105" s="96">
        <f t="shared" si="22"/>
        <v>0</v>
      </c>
      <c r="L105" s="96">
        <f t="shared" si="22"/>
        <v>8</v>
      </c>
      <c r="M105" s="96">
        <f t="shared" si="22"/>
        <v>6</v>
      </c>
      <c r="N105" s="94"/>
      <c r="O105" s="94"/>
      <c r="P105" s="95"/>
      <c r="Q105" s="95" t="s">
        <v>332</v>
      </c>
    </row>
    <row r="106" spans="1:21" s="3" customFormat="1" ht="36" customHeight="1" x14ac:dyDescent="0.25">
      <c r="A106" s="172"/>
      <c r="B106" s="82" t="s">
        <v>268</v>
      </c>
      <c r="C106" s="139">
        <v>1</v>
      </c>
      <c r="D106" s="139" t="s">
        <v>283</v>
      </c>
      <c r="E106" s="173">
        <v>18</v>
      </c>
      <c r="F106" s="172">
        <v>18</v>
      </c>
      <c r="G106" s="172"/>
      <c r="H106" s="139">
        <v>1</v>
      </c>
      <c r="I106" s="139"/>
      <c r="J106" s="172">
        <v>1</v>
      </c>
      <c r="K106" s="172"/>
      <c r="L106" s="172">
        <v>2</v>
      </c>
      <c r="M106" s="139"/>
      <c r="N106" s="172">
        <v>2</v>
      </c>
      <c r="O106" s="172"/>
      <c r="P106" s="174"/>
      <c r="Q106" s="174"/>
      <c r="U106" s="3">
        <f>69+9+48</f>
        <v>126</v>
      </c>
    </row>
    <row r="107" spans="1:21" s="3" customFormat="1" ht="26.25" customHeight="1" x14ac:dyDescent="0.25">
      <c r="A107" s="175"/>
      <c r="B107" s="54" t="s">
        <v>269</v>
      </c>
      <c r="C107" s="142">
        <v>1</v>
      </c>
      <c r="D107" s="142" t="s">
        <v>283</v>
      </c>
      <c r="E107" s="176">
        <v>15</v>
      </c>
      <c r="F107" s="175">
        <v>15</v>
      </c>
      <c r="G107" s="175"/>
      <c r="H107" s="142">
        <v>0</v>
      </c>
      <c r="I107" s="142"/>
      <c r="J107" s="175">
        <v>0</v>
      </c>
      <c r="K107" s="175"/>
      <c r="L107" s="175">
        <v>3</v>
      </c>
      <c r="M107" s="142">
        <v>3</v>
      </c>
      <c r="N107" s="175">
        <v>0</v>
      </c>
      <c r="O107" s="175"/>
      <c r="P107" s="197" t="s">
        <v>448</v>
      </c>
      <c r="Q107" s="198"/>
    </row>
    <row r="108" spans="1:21" s="3" customFormat="1" ht="68.25" customHeight="1" x14ac:dyDescent="0.25">
      <c r="A108" s="175"/>
      <c r="B108" s="23" t="s">
        <v>270</v>
      </c>
      <c r="C108" s="141">
        <v>1</v>
      </c>
      <c r="D108" s="142" t="s">
        <v>283</v>
      </c>
      <c r="E108" s="176">
        <v>10</v>
      </c>
      <c r="F108" s="175">
        <v>10</v>
      </c>
      <c r="G108" s="175"/>
      <c r="H108" s="142">
        <v>1</v>
      </c>
      <c r="I108" s="142">
        <v>1</v>
      </c>
      <c r="J108" s="175">
        <v>1</v>
      </c>
      <c r="K108" s="175"/>
      <c r="L108" s="175">
        <v>0</v>
      </c>
      <c r="M108" s="142"/>
      <c r="N108" s="175">
        <v>0</v>
      </c>
      <c r="O108" s="175"/>
      <c r="P108" s="88" t="s">
        <v>322</v>
      </c>
      <c r="Q108" s="177" t="s">
        <v>301</v>
      </c>
    </row>
    <row r="109" spans="1:21" s="3" customFormat="1" ht="37.5" customHeight="1" x14ac:dyDescent="0.25">
      <c r="A109" s="175"/>
      <c r="B109" s="65" t="s">
        <v>271</v>
      </c>
      <c r="C109" s="142">
        <v>1</v>
      </c>
      <c r="D109" s="142" t="s">
        <v>219</v>
      </c>
      <c r="E109" s="176">
        <v>16</v>
      </c>
      <c r="F109" s="175">
        <v>15</v>
      </c>
      <c r="G109" s="175">
        <v>1</v>
      </c>
      <c r="H109" s="142">
        <v>2</v>
      </c>
      <c r="I109" s="142"/>
      <c r="J109" s="175">
        <v>2</v>
      </c>
      <c r="K109" s="175"/>
      <c r="L109" s="175">
        <v>0</v>
      </c>
      <c r="M109" s="142"/>
      <c r="N109" s="175">
        <v>0</v>
      </c>
      <c r="O109" s="175"/>
      <c r="P109" s="177"/>
      <c r="Q109" s="177"/>
    </row>
    <row r="110" spans="1:21" s="3" customFormat="1" ht="36.75" customHeight="1" x14ac:dyDescent="0.25">
      <c r="A110" s="175"/>
      <c r="B110" s="54" t="s">
        <v>209</v>
      </c>
      <c r="C110" s="142">
        <v>1</v>
      </c>
      <c r="D110" s="142" t="s">
        <v>219</v>
      </c>
      <c r="E110" s="176">
        <v>15</v>
      </c>
      <c r="F110" s="175">
        <v>10</v>
      </c>
      <c r="G110" s="175">
        <v>5</v>
      </c>
      <c r="H110" s="142">
        <v>0</v>
      </c>
      <c r="I110" s="142"/>
      <c r="J110" s="175">
        <v>0</v>
      </c>
      <c r="K110" s="175"/>
      <c r="L110" s="175">
        <v>0</v>
      </c>
      <c r="M110" s="142"/>
      <c r="N110" s="175">
        <v>0</v>
      </c>
      <c r="O110" s="175"/>
      <c r="P110" s="88"/>
      <c r="Q110" s="177" t="s">
        <v>301</v>
      </c>
    </row>
    <row r="111" spans="1:21" s="3" customFormat="1" ht="69.75" customHeight="1" x14ac:dyDescent="0.25">
      <c r="A111" s="175"/>
      <c r="B111" s="19" t="s">
        <v>210</v>
      </c>
      <c r="C111" s="142">
        <v>1</v>
      </c>
      <c r="D111" s="145">
        <v>1</v>
      </c>
      <c r="E111" s="176">
        <v>15</v>
      </c>
      <c r="F111" s="175"/>
      <c r="G111" s="175">
        <v>15</v>
      </c>
      <c r="H111" s="142">
        <v>0</v>
      </c>
      <c r="I111" s="142"/>
      <c r="J111" s="175">
        <v>0</v>
      </c>
      <c r="K111" s="175"/>
      <c r="L111" s="175">
        <v>3</v>
      </c>
      <c r="M111" s="142">
        <v>3</v>
      </c>
      <c r="N111" s="175">
        <v>0</v>
      </c>
      <c r="O111" s="175"/>
      <c r="P111" s="88"/>
      <c r="Q111" s="177" t="s">
        <v>328</v>
      </c>
    </row>
    <row r="112" spans="1:21" s="3" customFormat="1" ht="61.5" customHeight="1" x14ac:dyDescent="0.25">
      <c r="A112" s="175"/>
      <c r="B112" s="19" t="s">
        <v>331</v>
      </c>
      <c r="C112" s="142">
        <v>1</v>
      </c>
      <c r="D112" s="142" t="s">
        <v>219</v>
      </c>
      <c r="E112" s="176">
        <v>15</v>
      </c>
      <c r="F112" s="175">
        <v>5</v>
      </c>
      <c r="G112" s="175">
        <v>10</v>
      </c>
      <c r="H112" s="142">
        <v>2</v>
      </c>
      <c r="I112" s="142"/>
      <c r="J112" s="175"/>
      <c r="K112" s="175"/>
      <c r="L112" s="175">
        <v>0</v>
      </c>
      <c r="M112" s="142"/>
      <c r="N112" s="175"/>
      <c r="O112" s="175"/>
      <c r="P112" s="88"/>
      <c r="Q112" s="177" t="s">
        <v>301</v>
      </c>
    </row>
    <row r="113" spans="1:17" s="3" customFormat="1" ht="44.25" customHeight="1" x14ac:dyDescent="0.25">
      <c r="A113" s="178"/>
      <c r="B113" s="66" t="s">
        <v>273</v>
      </c>
      <c r="C113" s="103">
        <v>1</v>
      </c>
      <c r="D113" s="104">
        <v>1</v>
      </c>
      <c r="E113" s="195">
        <v>16</v>
      </c>
      <c r="F113" s="179"/>
      <c r="G113" s="179">
        <v>16</v>
      </c>
      <c r="H113" s="103">
        <v>2</v>
      </c>
      <c r="I113" s="103"/>
      <c r="J113" s="179">
        <v>1</v>
      </c>
      <c r="K113" s="179"/>
      <c r="L113" s="179">
        <v>0</v>
      </c>
      <c r="M113" s="103"/>
      <c r="N113" s="179">
        <v>0</v>
      </c>
      <c r="O113" s="179"/>
      <c r="P113" s="165"/>
      <c r="Q113" s="180" t="s">
        <v>301</v>
      </c>
    </row>
    <row r="114" spans="1:17" s="3" customFormat="1" ht="37.5" customHeight="1" x14ac:dyDescent="0.25">
      <c r="A114" s="181">
        <v>2</v>
      </c>
      <c r="B114" s="9" t="s">
        <v>51</v>
      </c>
      <c r="C114" s="182">
        <f>SUM(C115:C118)</f>
        <v>4</v>
      </c>
      <c r="D114" s="182"/>
      <c r="E114" s="182">
        <f t="shared" ref="E114:O114" si="23">SUM(E115:E118)</f>
        <v>143</v>
      </c>
      <c r="F114" s="182">
        <f t="shared" si="23"/>
        <v>128</v>
      </c>
      <c r="G114" s="182">
        <f t="shared" si="23"/>
        <v>15</v>
      </c>
      <c r="H114" s="182">
        <f t="shared" si="23"/>
        <v>5</v>
      </c>
      <c r="I114" s="182">
        <f t="shared" si="23"/>
        <v>2</v>
      </c>
      <c r="J114" s="182">
        <f t="shared" si="23"/>
        <v>6</v>
      </c>
      <c r="K114" s="182">
        <f t="shared" si="23"/>
        <v>0</v>
      </c>
      <c r="L114" s="182">
        <f t="shared" si="23"/>
        <v>18</v>
      </c>
      <c r="M114" s="182">
        <f t="shared" si="23"/>
        <v>6</v>
      </c>
      <c r="N114" s="182">
        <f t="shared" si="23"/>
        <v>0</v>
      </c>
      <c r="O114" s="182">
        <f t="shared" si="23"/>
        <v>0</v>
      </c>
      <c r="P114" s="95"/>
      <c r="Q114" s="95" t="s">
        <v>342</v>
      </c>
    </row>
    <row r="115" spans="1:17" s="3" customFormat="1" ht="30" customHeight="1" x14ac:dyDescent="0.25">
      <c r="A115" s="172"/>
      <c r="B115" s="83" t="s">
        <v>269</v>
      </c>
      <c r="C115" s="139">
        <v>1</v>
      </c>
      <c r="D115" s="139" t="s">
        <v>283</v>
      </c>
      <c r="E115" s="173">
        <v>102</v>
      </c>
      <c r="F115" s="172">
        <v>102</v>
      </c>
      <c r="G115" s="172"/>
      <c r="H115" s="139">
        <v>2</v>
      </c>
      <c r="I115" s="139"/>
      <c r="J115" s="172">
        <v>2</v>
      </c>
      <c r="K115" s="172"/>
      <c r="L115" s="172">
        <v>12</v>
      </c>
      <c r="M115" s="139"/>
      <c r="N115" s="172">
        <v>0</v>
      </c>
      <c r="O115" s="172"/>
      <c r="P115" s="197" t="s">
        <v>448</v>
      </c>
      <c r="Q115" s="198"/>
    </row>
    <row r="116" spans="1:17" s="3" customFormat="1" ht="66" customHeight="1" x14ac:dyDescent="0.25">
      <c r="A116" s="175"/>
      <c r="B116" s="23" t="s">
        <v>270</v>
      </c>
      <c r="C116" s="141">
        <v>1</v>
      </c>
      <c r="D116" s="142" t="s">
        <v>283</v>
      </c>
      <c r="E116" s="176">
        <v>12</v>
      </c>
      <c r="F116" s="175">
        <v>12</v>
      </c>
      <c r="G116" s="175"/>
      <c r="H116" s="142">
        <v>1</v>
      </c>
      <c r="I116" s="142">
        <v>1</v>
      </c>
      <c r="J116" s="175">
        <v>1</v>
      </c>
      <c r="K116" s="175"/>
      <c r="L116" s="175">
        <v>4</v>
      </c>
      <c r="M116" s="142">
        <v>4</v>
      </c>
      <c r="N116" s="175">
        <v>0</v>
      </c>
      <c r="O116" s="175"/>
      <c r="P116" s="88" t="s">
        <v>322</v>
      </c>
      <c r="Q116" s="177" t="s">
        <v>340</v>
      </c>
    </row>
    <row r="117" spans="1:17" s="3" customFormat="1" ht="63" customHeight="1" x14ac:dyDescent="0.25">
      <c r="A117" s="175"/>
      <c r="B117" s="54" t="s">
        <v>271</v>
      </c>
      <c r="C117" s="142">
        <v>1</v>
      </c>
      <c r="D117" s="142" t="s">
        <v>283</v>
      </c>
      <c r="E117" s="176">
        <v>14</v>
      </c>
      <c r="F117" s="175">
        <v>14</v>
      </c>
      <c r="G117" s="175"/>
      <c r="H117" s="142">
        <v>2</v>
      </c>
      <c r="I117" s="142">
        <v>1</v>
      </c>
      <c r="J117" s="175">
        <v>2</v>
      </c>
      <c r="K117" s="175"/>
      <c r="L117" s="175">
        <v>2</v>
      </c>
      <c r="M117" s="142">
        <v>2</v>
      </c>
      <c r="N117" s="175">
        <v>0</v>
      </c>
      <c r="O117" s="175"/>
      <c r="P117" s="88" t="s">
        <v>322</v>
      </c>
      <c r="Q117" s="177" t="s">
        <v>341</v>
      </c>
    </row>
    <row r="118" spans="1:17" s="3" customFormat="1" ht="45" customHeight="1" x14ac:dyDescent="0.25">
      <c r="A118" s="179"/>
      <c r="B118" s="66" t="s">
        <v>273</v>
      </c>
      <c r="C118" s="103">
        <v>1</v>
      </c>
      <c r="D118" s="104">
        <v>1</v>
      </c>
      <c r="E118" s="195">
        <v>15</v>
      </c>
      <c r="F118" s="179"/>
      <c r="G118" s="179">
        <v>15</v>
      </c>
      <c r="H118" s="103"/>
      <c r="I118" s="103"/>
      <c r="J118" s="179">
        <v>1</v>
      </c>
      <c r="K118" s="179"/>
      <c r="L118" s="179">
        <v>0</v>
      </c>
      <c r="M118" s="103"/>
      <c r="N118" s="179">
        <v>0</v>
      </c>
      <c r="O118" s="179"/>
      <c r="P118" s="165"/>
      <c r="Q118" s="180" t="s">
        <v>301</v>
      </c>
    </row>
    <row r="119" spans="1:17" s="70" customFormat="1" ht="32.25" customHeight="1" x14ac:dyDescent="0.25">
      <c r="A119" s="96">
        <v>3</v>
      </c>
      <c r="B119" s="97" t="s">
        <v>52</v>
      </c>
      <c r="C119" s="96">
        <f>SUM(C120:C125)</f>
        <v>6</v>
      </c>
      <c r="D119" s="96"/>
      <c r="E119" s="96">
        <f t="shared" ref="E119:M119" si="24">SUM(E120:E125)</f>
        <v>95</v>
      </c>
      <c r="F119" s="96">
        <f t="shared" si="24"/>
        <v>75</v>
      </c>
      <c r="G119" s="96">
        <f t="shared" si="24"/>
        <v>20</v>
      </c>
      <c r="H119" s="96">
        <f t="shared" si="24"/>
        <v>8</v>
      </c>
      <c r="I119" s="96">
        <f t="shared" si="24"/>
        <v>1</v>
      </c>
      <c r="J119" s="96">
        <f t="shared" si="24"/>
        <v>6</v>
      </c>
      <c r="K119" s="96">
        <f t="shared" si="24"/>
        <v>0</v>
      </c>
      <c r="L119" s="96">
        <f t="shared" si="24"/>
        <v>19</v>
      </c>
      <c r="M119" s="96">
        <f t="shared" si="24"/>
        <v>14</v>
      </c>
      <c r="N119" s="96"/>
      <c r="O119" s="96"/>
      <c r="P119" s="97"/>
      <c r="Q119" s="97" t="s">
        <v>351</v>
      </c>
    </row>
    <row r="120" spans="1:17" s="70" customFormat="1" ht="158.25" customHeight="1" x14ac:dyDescent="0.25">
      <c r="A120" s="142"/>
      <c r="B120" s="65" t="s">
        <v>268</v>
      </c>
      <c r="C120" s="142">
        <v>1</v>
      </c>
      <c r="D120" s="142" t="s">
        <v>283</v>
      </c>
      <c r="E120" s="183">
        <v>15</v>
      </c>
      <c r="F120" s="142">
        <v>15</v>
      </c>
      <c r="G120" s="142"/>
      <c r="H120" s="142">
        <v>1</v>
      </c>
      <c r="I120" s="142"/>
      <c r="J120" s="142">
        <v>1</v>
      </c>
      <c r="K120" s="142"/>
      <c r="L120" s="142">
        <v>3</v>
      </c>
      <c r="M120" s="142">
        <v>3</v>
      </c>
      <c r="N120" s="142">
        <v>0</v>
      </c>
      <c r="O120" s="142"/>
      <c r="P120" s="19"/>
      <c r="Q120" s="19" t="s">
        <v>354</v>
      </c>
    </row>
    <row r="121" spans="1:17" s="70" customFormat="1" ht="36.75" customHeight="1" x14ac:dyDescent="0.25">
      <c r="A121" s="142"/>
      <c r="B121" s="19" t="s">
        <v>269</v>
      </c>
      <c r="C121" s="142">
        <v>1</v>
      </c>
      <c r="D121" s="142" t="s">
        <v>283</v>
      </c>
      <c r="E121" s="183">
        <v>24</v>
      </c>
      <c r="F121" s="142">
        <v>24</v>
      </c>
      <c r="G121" s="142"/>
      <c r="H121" s="142">
        <v>3</v>
      </c>
      <c r="I121" s="142"/>
      <c r="J121" s="142">
        <v>0</v>
      </c>
      <c r="K121" s="142"/>
      <c r="L121" s="142">
        <v>6</v>
      </c>
      <c r="M121" s="142">
        <v>3</v>
      </c>
      <c r="N121" s="142">
        <v>0</v>
      </c>
      <c r="O121" s="142"/>
      <c r="P121" s="197" t="s">
        <v>448</v>
      </c>
      <c r="Q121" s="198"/>
    </row>
    <row r="122" spans="1:17" s="70" customFormat="1" ht="156.75" customHeight="1" x14ac:dyDescent="0.25">
      <c r="A122" s="142"/>
      <c r="B122" s="22" t="s">
        <v>270</v>
      </c>
      <c r="C122" s="141">
        <v>1</v>
      </c>
      <c r="D122" s="142" t="s">
        <v>283</v>
      </c>
      <c r="E122" s="183">
        <v>15</v>
      </c>
      <c r="F122" s="142">
        <v>15</v>
      </c>
      <c r="G122" s="142"/>
      <c r="H122" s="142">
        <v>1</v>
      </c>
      <c r="I122" s="142"/>
      <c r="J122" s="142">
        <v>1</v>
      </c>
      <c r="K122" s="142"/>
      <c r="L122" s="142">
        <v>2</v>
      </c>
      <c r="M122" s="142">
        <v>2</v>
      </c>
      <c r="N122" s="142">
        <v>0</v>
      </c>
      <c r="O122" s="142"/>
      <c r="P122" s="19"/>
      <c r="Q122" s="19" t="s">
        <v>307</v>
      </c>
    </row>
    <row r="123" spans="1:17" s="70" customFormat="1" ht="41.25" customHeight="1" x14ac:dyDescent="0.25">
      <c r="A123" s="142"/>
      <c r="B123" s="65" t="s">
        <v>271</v>
      </c>
      <c r="C123" s="142">
        <v>1</v>
      </c>
      <c r="D123" s="142" t="s">
        <v>219</v>
      </c>
      <c r="E123" s="183">
        <v>19</v>
      </c>
      <c r="F123" s="142">
        <v>17</v>
      </c>
      <c r="G123" s="142">
        <v>2</v>
      </c>
      <c r="H123" s="142">
        <v>2</v>
      </c>
      <c r="I123" s="142"/>
      <c r="J123" s="142">
        <v>3</v>
      </c>
      <c r="K123" s="142"/>
      <c r="L123" s="142">
        <v>3</v>
      </c>
      <c r="M123" s="142">
        <v>1</v>
      </c>
      <c r="N123" s="142">
        <v>0</v>
      </c>
      <c r="O123" s="142"/>
      <c r="P123" s="19"/>
      <c r="Q123" s="19" t="s">
        <v>300</v>
      </c>
    </row>
    <row r="124" spans="1:17" s="70" customFormat="1" ht="115.5" customHeight="1" x14ac:dyDescent="0.25">
      <c r="A124" s="142"/>
      <c r="B124" s="19" t="s">
        <v>207</v>
      </c>
      <c r="C124" s="142">
        <v>1</v>
      </c>
      <c r="D124" s="142" t="s">
        <v>219</v>
      </c>
      <c r="E124" s="183">
        <v>7</v>
      </c>
      <c r="F124" s="142">
        <v>4</v>
      </c>
      <c r="G124" s="142">
        <v>3</v>
      </c>
      <c r="H124" s="142">
        <v>0</v>
      </c>
      <c r="I124" s="142">
        <v>1</v>
      </c>
      <c r="J124" s="142">
        <v>0</v>
      </c>
      <c r="K124" s="142"/>
      <c r="L124" s="142">
        <v>2</v>
      </c>
      <c r="M124" s="142">
        <v>2</v>
      </c>
      <c r="N124" s="142">
        <v>0</v>
      </c>
      <c r="O124" s="142"/>
      <c r="P124" s="209" t="s">
        <v>454</v>
      </c>
      <c r="Q124" s="210"/>
    </row>
    <row r="125" spans="1:17" s="70" customFormat="1" ht="54.75" customHeight="1" x14ac:dyDescent="0.25">
      <c r="A125" s="103"/>
      <c r="B125" s="72" t="s">
        <v>273</v>
      </c>
      <c r="C125" s="103">
        <v>1</v>
      </c>
      <c r="D125" s="104">
        <v>1</v>
      </c>
      <c r="E125" s="105">
        <v>15</v>
      </c>
      <c r="F125" s="103"/>
      <c r="G125" s="103">
        <v>15</v>
      </c>
      <c r="H125" s="103">
        <v>1</v>
      </c>
      <c r="I125" s="103"/>
      <c r="J125" s="103">
        <v>1</v>
      </c>
      <c r="K125" s="103"/>
      <c r="L125" s="103">
        <v>3</v>
      </c>
      <c r="M125" s="103">
        <v>3</v>
      </c>
      <c r="N125" s="103">
        <v>0</v>
      </c>
      <c r="O125" s="103"/>
      <c r="P125" s="165"/>
      <c r="Q125" s="19" t="s">
        <v>344</v>
      </c>
    </row>
    <row r="126" spans="1:17" s="70" customFormat="1" ht="29.25" customHeight="1" x14ac:dyDescent="0.25">
      <c r="A126" s="96">
        <v>4</v>
      </c>
      <c r="B126" s="97" t="s">
        <v>53</v>
      </c>
      <c r="C126" s="96">
        <f>SUM(C127:C134)</f>
        <v>8</v>
      </c>
      <c r="D126" s="96"/>
      <c r="E126" s="96">
        <f t="shared" ref="E126:M126" si="25">SUM(E127:E134)</f>
        <v>121</v>
      </c>
      <c r="F126" s="96">
        <f t="shared" si="25"/>
        <v>75</v>
      </c>
      <c r="G126" s="96">
        <f t="shared" si="25"/>
        <v>46</v>
      </c>
      <c r="H126" s="96">
        <f t="shared" si="25"/>
        <v>7</v>
      </c>
      <c r="I126" s="96">
        <f t="shared" si="25"/>
        <v>3</v>
      </c>
      <c r="J126" s="96">
        <f t="shared" si="25"/>
        <v>9</v>
      </c>
      <c r="K126" s="96">
        <f t="shared" si="25"/>
        <v>0</v>
      </c>
      <c r="L126" s="96">
        <f t="shared" si="25"/>
        <v>17</v>
      </c>
      <c r="M126" s="96">
        <f t="shared" si="25"/>
        <v>13</v>
      </c>
      <c r="N126" s="96"/>
      <c r="O126" s="96"/>
      <c r="P126" s="97" t="s">
        <v>335</v>
      </c>
      <c r="Q126" s="97" t="s">
        <v>339</v>
      </c>
    </row>
    <row r="127" spans="1:17" s="70" customFormat="1" ht="26.25" customHeight="1" x14ac:dyDescent="0.25">
      <c r="A127" s="142"/>
      <c r="B127" s="19" t="s">
        <v>269</v>
      </c>
      <c r="C127" s="142">
        <v>1</v>
      </c>
      <c r="D127" s="142" t="s">
        <v>283</v>
      </c>
      <c r="E127" s="183">
        <v>23</v>
      </c>
      <c r="F127" s="142">
        <v>23</v>
      </c>
      <c r="G127" s="142"/>
      <c r="H127" s="142">
        <v>0</v>
      </c>
      <c r="I127" s="142"/>
      <c r="J127" s="142">
        <v>1</v>
      </c>
      <c r="K127" s="142"/>
      <c r="L127" s="142">
        <v>5</v>
      </c>
      <c r="M127" s="142">
        <v>3</v>
      </c>
      <c r="N127" s="142">
        <v>0</v>
      </c>
      <c r="O127" s="142"/>
      <c r="P127" s="197" t="s">
        <v>448</v>
      </c>
      <c r="Q127" s="198"/>
    </row>
    <row r="128" spans="1:17" s="70" customFormat="1" ht="81" customHeight="1" x14ac:dyDescent="0.25">
      <c r="A128" s="142"/>
      <c r="B128" s="22" t="s">
        <v>270</v>
      </c>
      <c r="C128" s="141">
        <v>1</v>
      </c>
      <c r="D128" s="142" t="s">
        <v>283</v>
      </c>
      <c r="E128" s="183">
        <v>13</v>
      </c>
      <c r="F128" s="142">
        <v>13</v>
      </c>
      <c r="G128" s="142"/>
      <c r="H128" s="142">
        <v>1</v>
      </c>
      <c r="I128" s="142">
        <v>1</v>
      </c>
      <c r="J128" s="142">
        <v>1</v>
      </c>
      <c r="K128" s="142"/>
      <c r="L128" s="142">
        <v>0</v>
      </c>
      <c r="M128" s="142">
        <v>0</v>
      </c>
      <c r="N128" s="142">
        <v>0</v>
      </c>
      <c r="O128" s="142"/>
      <c r="P128" s="19" t="s">
        <v>322</v>
      </c>
      <c r="Q128" s="19" t="s">
        <v>366</v>
      </c>
    </row>
    <row r="129" spans="1:17" s="70" customFormat="1" ht="39.75" customHeight="1" x14ac:dyDescent="0.25">
      <c r="A129" s="142"/>
      <c r="B129" s="65" t="s">
        <v>271</v>
      </c>
      <c r="C129" s="142">
        <v>1</v>
      </c>
      <c r="D129" s="142" t="s">
        <v>219</v>
      </c>
      <c r="E129" s="183">
        <v>27</v>
      </c>
      <c r="F129" s="142">
        <v>25</v>
      </c>
      <c r="G129" s="142">
        <v>2</v>
      </c>
      <c r="H129" s="142">
        <v>2</v>
      </c>
      <c r="I129" s="142"/>
      <c r="J129" s="142">
        <v>2</v>
      </c>
      <c r="K129" s="142"/>
      <c r="L129" s="142">
        <v>2</v>
      </c>
      <c r="M129" s="142"/>
      <c r="N129" s="142">
        <v>0</v>
      </c>
      <c r="O129" s="142"/>
      <c r="P129" s="142"/>
      <c r="Q129" s="19"/>
    </row>
    <row r="130" spans="1:17" s="70" customFormat="1" ht="119.25" customHeight="1" x14ac:dyDescent="0.25">
      <c r="A130" s="142"/>
      <c r="B130" s="65" t="s">
        <v>272</v>
      </c>
      <c r="C130" s="142">
        <v>1</v>
      </c>
      <c r="D130" s="142" t="s">
        <v>219</v>
      </c>
      <c r="E130" s="183">
        <v>15</v>
      </c>
      <c r="F130" s="142">
        <v>10</v>
      </c>
      <c r="G130" s="142">
        <v>5</v>
      </c>
      <c r="H130" s="142">
        <v>1</v>
      </c>
      <c r="I130" s="142"/>
      <c r="J130" s="142">
        <v>1</v>
      </c>
      <c r="K130" s="142"/>
      <c r="L130" s="142">
        <v>3</v>
      </c>
      <c r="M130" s="142">
        <v>3</v>
      </c>
      <c r="N130" s="142">
        <v>0</v>
      </c>
      <c r="O130" s="142"/>
      <c r="P130" s="19" t="s">
        <v>357</v>
      </c>
      <c r="Q130" s="19" t="s">
        <v>358</v>
      </c>
    </row>
    <row r="131" spans="1:17" s="70" customFormat="1" ht="59.25" customHeight="1" x14ac:dyDescent="0.25">
      <c r="A131" s="142"/>
      <c r="B131" s="49" t="s">
        <v>213</v>
      </c>
      <c r="C131" s="142">
        <v>1</v>
      </c>
      <c r="D131" s="142" t="s">
        <v>283</v>
      </c>
      <c r="E131" s="183">
        <v>4</v>
      </c>
      <c r="F131" s="142">
        <v>4</v>
      </c>
      <c r="G131" s="142"/>
      <c r="H131" s="142">
        <v>1</v>
      </c>
      <c r="I131" s="142">
        <v>1</v>
      </c>
      <c r="J131" s="142">
        <v>1</v>
      </c>
      <c r="K131" s="142"/>
      <c r="L131" s="142">
        <v>3</v>
      </c>
      <c r="M131" s="142">
        <v>3</v>
      </c>
      <c r="N131" s="142">
        <v>0</v>
      </c>
      <c r="O131" s="142"/>
      <c r="P131" s="224" t="s">
        <v>407</v>
      </c>
      <c r="Q131" s="224" t="s">
        <v>455</v>
      </c>
    </row>
    <row r="132" spans="1:17" s="70" customFormat="1" ht="81.75" customHeight="1" x14ac:dyDescent="0.25">
      <c r="A132" s="142"/>
      <c r="B132" s="65" t="s">
        <v>273</v>
      </c>
      <c r="C132" s="142">
        <v>1</v>
      </c>
      <c r="D132" s="145">
        <v>1</v>
      </c>
      <c r="E132" s="183">
        <v>36</v>
      </c>
      <c r="F132" s="142"/>
      <c r="G132" s="142">
        <v>36</v>
      </c>
      <c r="H132" s="142">
        <v>2</v>
      </c>
      <c r="I132" s="142"/>
      <c r="J132" s="142">
        <v>1</v>
      </c>
      <c r="K132" s="142"/>
      <c r="L132" s="142">
        <v>2</v>
      </c>
      <c r="M132" s="142">
        <v>2</v>
      </c>
      <c r="N132" s="142">
        <v>0</v>
      </c>
      <c r="O132" s="142"/>
      <c r="P132" s="225"/>
      <c r="Q132" s="225"/>
    </row>
    <row r="133" spans="1:17" s="70" customFormat="1" ht="75.75" customHeight="1" x14ac:dyDescent="0.25">
      <c r="A133" s="142"/>
      <c r="B133" s="49" t="s">
        <v>312</v>
      </c>
      <c r="C133" s="142">
        <v>1</v>
      </c>
      <c r="D133" s="145">
        <v>1</v>
      </c>
      <c r="E133" s="183">
        <v>3</v>
      </c>
      <c r="F133" s="142"/>
      <c r="G133" s="142">
        <v>3</v>
      </c>
      <c r="H133" s="142">
        <v>0</v>
      </c>
      <c r="I133" s="142">
        <v>1</v>
      </c>
      <c r="J133" s="142">
        <v>1</v>
      </c>
      <c r="K133" s="142"/>
      <c r="L133" s="142">
        <v>2</v>
      </c>
      <c r="M133" s="142">
        <v>2</v>
      </c>
      <c r="N133" s="142">
        <v>0</v>
      </c>
      <c r="O133" s="142"/>
      <c r="P133" s="19" t="s">
        <v>322</v>
      </c>
      <c r="Q133" s="19" t="s">
        <v>347</v>
      </c>
    </row>
    <row r="134" spans="1:17" s="70" customFormat="1" ht="86.25" customHeight="1" x14ac:dyDescent="0.25">
      <c r="A134" s="103"/>
      <c r="B134" s="50" t="s">
        <v>362</v>
      </c>
      <c r="C134" s="103">
        <v>1</v>
      </c>
      <c r="D134" s="104">
        <v>1</v>
      </c>
      <c r="E134" s="105">
        <v>0</v>
      </c>
      <c r="F134" s="103"/>
      <c r="G134" s="103"/>
      <c r="H134" s="103">
        <v>0</v>
      </c>
      <c r="I134" s="103"/>
      <c r="J134" s="103">
        <v>1</v>
      </c>
      <c r="K134" s="103"/>
      <c r="L134" s="103">
        <v>0</v>
      </c>
      <c r="M134" s="103"/>
      <c r="N134" s="103">
        <v>0</v>
      </c>
      <c r="O134" s="103"/>
      <c r="P134" s="19" t="s">
        <v>392</v>
      </c>
      <c r="Q134" s="42"/>
    </row>
    <row r="135" spans="1:17" s="70" customFormat="1" ht="36.75" customHeight="1" x14ac:dyDescent="0.25">
      <c r="A135" s="96">
        <v>5</v>
      </c>
      <c r="B135" s="97" t="s">
        <v>54</v>
      </c>
      <c r="C135" s="96">
        <f>SUM(C136:C140)</f>
        <v>5</v>
      </c>
      <c r="D135" s="96"/>
      <c r="E135" s="96">
        <f t="shared" ref="E135:M135" si="26">SUM(E136:E140)</f>
        <v>278</v>
      </c>
      <c r="F135" s="96">
        <f t="shared" si="26"/>
        <v>79</v>
      </c>
      <c r="G135" s="96">
        <f t="shared" si="26"/>
        <v>199</v>
      </c>
      <c r="H135" s="96">
        <f t="shared" si="26"/>
        <v>10</v>
      </c>
      <c r="I135" s="96">
        <f t="shared" si="26"/>
        <v>0</v>
      </c>
      <c r="J135" s="96">
        <f t="shared" si="26"/>
        <v>10</v>
      </c>
      <c r="K135" s="96">
        <f t="shared" si="26"/>
        <v>0</v>
      </c>
      <c r="L135" s="96">
        <f t="shared" si="26"/>
        <v>20</v>
      </c>
      <c r="M135" s="96">
        <f t="shared" si="26"/>
        <v>0</v>
      </c>
      <c r="N135" s="96"/>
      <c r="O135" s="96"/>
      <c r="P135" s="97"/>
      <c r="Q135" s="97"/>
    </row>
    <row r="136" spans="1:17" s="70" customFormat="1" ht="32.25" customHeight="1" x14ac:dyDescent="0.25">
      <c r="A136" s="142"/>
      <c r="B136" s="65" t="s">
        <v>268</v>
      </c>
      <c r="C136" s="142">
        <v>1</v>
      </c>
      <c r="D136" s="142" t="s">
        <v>219</v>
      </c>
      <c r="E136" s="183">
        <v>18</v>
      </c>
      <c r="F136" s="142">
        <v>17</v>
      </c>
      <c r="G136" s="142">
        <v>1</v>
      </c>
      <c r="H136" s="142">
        <v>1</v>
      </c>
      <c r="I136" s="142"/>
      <c r="J136" s="142">
        <v>1</v>
      </c>
      <c r="K136" s="142"/>
      <c r="L136" s="142">
        <v>0</v>
      </c>
      <c r="M136" s="142"/>
      <c r="N136" s="142">
        <v>0</v>
      </c>
      <c r="O136" s="142"/>
      <c r="P136" s="19"/>
      <c r="Q136" s="19"/>
    </row>
    <row r="137" spans="1:17" s="70" customFormat="1" ht="36" customHeight="1" x14ac:dyDescent="0.25">
      <c r="A137" s="142"/>
      <c r="B137" s="19" t="s">
        <v>269</v>
      </c>
      <c r="C137" s="142">
        <v>1</v>
      </c>
      <c r="D137" s="142" t="s">
        <v>219</v>
      </c>
      <c r="E137" s="183">
        <v>208</v>
      </c>
      <c r="F137" s="142">
        <v>27</v>
      </c>
      <c r="G137" s="142">
        <v>181</v>
      </c>
      <c r="H137" s="142">
        <v>3</v>
      </c>
      <c r="I137" s="142"/>
      <c r="J137" s="142">
        <v>3</v>
      </c>
      <c r="K137" s="142"/>
      <c r="L137" s="142">
        <v>20</v>
      </c>
      <c r="M137" s="142"/>
      <c r="N137" s="142">
        <v>23</v>
      </c>
      <c r="O137" s="142"/>
      <c r="P137" s="197" t="s">
        <v>448</v>
      </c>
      <c r="Q137" s="198"/>
    </row>
    <row r="138" spans="1:17" s="70" customFormat="1" ht="71.25" customHeight="1" x14ac:dyDescent="0.25">
      <c r="A138" s="142"/>
      <c r="B138" s="22" t="s">
        <v>270</v>
      </c>
      <c r="C138" s="141">
        <v>1</v>
      </c>
      <c r="D138" s="142" t="s">
        <v>283</v>
      </c>
      <c r="E138" s="183">
        <v>15</v>
      </c>
      <c r="F138" s="142">
        <v>15</v>
      </c>
      <c r="G138" s="142"/>
      <c r="H138" s="142">
        <v>2</v>
      </c>
      <c r="I138" s="142"/>
      <c r="J138" s="142">
        <v>2</v>
      </c>
      <c r="K138" s="142"/>
      <c r="L138" s="142">
        <v>0</v>
      </c>
      <c r="M138" s="142"/>
      <c r="N138" s="142">
        <v>0</v>
      </c>
      <c r="O138" s="142"/>
      <c r="P138" s="19"/>
      <c r="Q138" s="19" t="s">
        <v>365</v>
      </c>
    </row>
    <row r="139" spans="1:17" s="70" customFormat="1" ht="36" customHeight="1" x14ac:dyDescent="0.25">
      <c r="A139" s="142"/>
      <c r="B139" s="65" t="s">
        <v>271</v>
      </c>
      <c r="C139" s="142">
        <v>1</v>
      </c>
      <c r="D139" s="142" t="s">
        <v>219</v>
      </c>
      <c r="E139" s="183">
        <v>22</v>
      </c>
      <c r="F139" s="142">
        <v>20</v>
      </c>
      <c r="G139" s="142">
        <v>2</v>
      </c>
      <c r="H139" s="142">
        <v>2</v>
      </c>
      <c r="I139" s="142"/>
      <c r="J139" s="142">
        <v>2</v>
      </c>
      <c r="K139" s="142"/>
      <c r="L139" s="142">
        <v>0</v>
      </c>
      <c r="M139" s="142"/>
      <c r="N139" s="142">
        <v>0</v>
      </c>
      <c r="O139" s="142"/>
      <c r="P139" s="19"/>
      <c r="Q139" s="19"/>
    </row>
    <row r="140" spans="1:17" s="70" customFormat="1" ht="55.5" customHeight="1" x14ac:dyDescent="0.25">
      <c r="A140" s="184"/>
      <c r="B140" s="72" t="s">
        <v>273</v>
      </c>
      <c r="C140" s="103">
        <v>1</v>
      </c>
      <c r="D140" s="104">
        <v>1</v>
      </c>
      <c r="E140" s="105">
        <v>15</v>
      </c>
      <c r="F140" s="103"/>
      <c r="G140" s="103">
        <v>15</v>
      </c>
      <c r="H140" s="103">
        <v>2</v>
      </c>
      <c r="I140" s="103"/>
      <c r="J140" s="103">
        <v>2</v>
      </c>
      <c r="K140" s="103"/>
      <c r="L140" s="103">
        <v>0</v>
      </c>
      <c r="M140" s="103"/>
      <c r="N140" s="103">
        <v>0</v>
      </c>
      <c r="O140" s="103"/>
      <c r="P140" s="165"/>
      <c r="Q140" s="19" t="s">
        <v>301</v>
      </c>
    </row>
    <row r="141" spans="1:17" s="3" customFormat="1" ht="42.75" customHeight="1" x14ac:dyDescent="0.25">
      <c r="A141" s="94">
        <v>6</v>
      </c>
      <c r="B141" s="95" t="s">
        <v>55</v>
      </c>
      <c r="C141" s="96">
        <f>SUM(C142:C146)</f>
        <v>5</v>
      </c>
      <c r="D141" s="96"/>
      <c r="E141" s="96">
        <f t="shared" ref="E141:M141" si="27">SUM(E142:E146)</f>
        <v>82</v>
      </c>
      <c r="F141" s="96">
        <f t="shared" si="27"/>
        <v>64</v>
      </c>
      <c r="G141" s="96">
        <f t="shared" si="27"/>
        <v>18</v>
      </c>
      <c r="H141" s="96">
        <f t="shared" si="27"/>
        <v>7</v>
      </c>
      <c r="I141" s="96">
        <f t="shared" si="27"/>
        <v>1</v>
      </c>
      <c r="J141" s="96">
        <f t="shared" si="27"/>
        <v>7</v>
      </c>
      <c r="K141" s="96">
        <f t="shared" si="27"/>
        <v>0</v>
      </c>
      <c r="L141" s="96">
        <f t="shared" si="27"/>
        <v>17</v>
      </c>
      <c r="M141" s="96">
        <f t="shared" si="27"/>
        <v>12</v>
      </c>
      <c r="N141" s="94"/>
      <c r="O141" s="94"/>
      <c r="P141" s="95"/>
      <c r="Q141" s="95" t="s">
        <v>338</v>
      </c>
    </row>
    <row r="142" spans="1:17" s="3" customFormat="1" ht="168" customHeight="1" x14ac:dyDescent="0.25">
      <c r="A142" s="175"/>
      <c r="B142" s="54" t="s">
        <v>268</v>
      </c>
      <c r="C142" s="142">
        <v>1</v>
      </c>
      <c r="D142" s="142" t="s">
        <v>219</v>
      </c>
      <c r="E142" s="176">
        <v>15</v>
      </c>
      <c r="F142" s="175">
        <v>13</v>
      </c>
      <c r="G142" s="175">
        <v>2</v>
      </c>
      <c r="H142" s="142">
        <v>1</v>
      </c>
      <c r="I142" s="142"/>
      <c r="J142" s="175">
        <v>1</v>
      </c>
      <c r="K142" s="175"/>
      <c r="L142" s="175">
        <v>4</v>
      </c>
      <c r="M142" s="142">
        <v>4</v>
      </c>
      <c r="N142" s="175">
        <v>0</v>
      </c>
      <c r="O142" s="175"/>
      <c r="P142" s="177"/>
      <c r="Q142" s="177" t="s">
        <v>348</v>
      </c>
    </row>
    <row r="143" spans="1:17" s="3" customFormat="1" ht="35.25" customHeight="1" x14ac:dyDescent="0.25">
      <c r="A143" s="175"/>
      <c r="B143" s="177" t="s">
        <v>269</v>
      </c>
      <c r="C143" s="142">
        <v>1</v>
      </c>
      <c r="D143" s="142" t="s">
        <v>283</v>
      </c>
      <c r="E143" s="176">
        <v>24</v>
      </c>
      <c r="F143" s="175">
        <v>24</v>
      </c>
      <c r="G143" s="175"/>
      <c r="H143" s="142">
        <v>1</v>
      </c>
      <c r="I143" s="142"/>
      <c r="J143" s="175">
        <v>1</v>
      </c>
      <c r="K143" s="175"/>
      <c r="L143" s="175">
        <v>5</v>
      </c>
      <c r="M143" s="142">
        <v>2</v>
      </c>
      <c r="N143" s="175">
        <v>0</v>
      </c>
      <c r="O143" s="175"/>
      <c r="P143" s="197" t="s">
        <v>448</v>
      </c>
      <c r="Q143" s="198"/>
    </row>
    <row r="144" spans="1:17" s="3" customFormat="1" ht="91.5" customHeight="1" x14ac:dyDescent="0.25">
      <c r="A144" s="175"/>
      <c r="B144" s="23" t="s">
        <v>270</v>
      </c>
      <c r="C144" s="141">
        <v>1</v>
      </c>
      <c r="D144" s="142" t="s">
        <v>283</v>
      </c>
      <c r="E144" s="176">
        <v>11</v>
      </c>
      <c r="F144" s="175">
        <v>11</v>
      </c>
      <c r="G144" s="175"/>
      <c r="H144" s="142">
        <v>1</v>
      </c>
      <c r="I144" s="142">
        <v>1</v>
      </c>
      <c r="J144" s="175">
        <v>1</v>
      </c>
      <c r="K144" s="175"/>
      <c r="L144" s="175">
        <v>3</v>
      </c>
      <c r="M144" s="142">
        <v>3</v>
      </c>
      <c r="N144" s="175">
        <v>0</v>
      </c>
      <c r="O144" s="175"/>
      <c r="P144" s="177" t="s">
        <v>322</v>
      </c>
      <c r="Q144" s="177" t="s">
        <v>349</v>
      </c>
    </row>
    <row r="145" spans="1:17" s="3" customFormat="1" ht="39" customHeight="1" x14ac:dyDescent="0.25">
      <c r="A145" s="175"/>
      <c r="B145" s="54" t="s">
        <v>271</v>
      </c>
      <c r="C145" s="142">
        <v>1</v>
      </c>
      <c r="D145" s="142" t="s">
        <v>219</v>
      </c>
      <c r="E145" s="176">
        <v>17</v>
      </c>
      <c r="F145" s="175">
        <v>16</v>
      </c>
      <c r="G145" s="175">
        <v>1</v>
      </c>
      <c r="H145" s="142">
        <v>2</v>
      </c>
      <c r="I145" s="142"/>
      <c r="J145" s="175">
        <v>2</v>
      </c>
      <c r="K145" s="175"/>
      <c r="L145" s="175">
        <v>3</v>
      </c>
      <c r="M145" s="142">
        <v>1</v>
      </c>
      <c r="N145" s="175">
        <v>0</v>
      </c>
      <c r="O145" s="175"/>
      <c r="P145" s="177"/>
      <c r="Q145" s="177" t="s">
        <v>350</v>
      </c>
    </row>
    <row r="146" spans="1:17" s="3" customFormat="1" ht="42" customHeight="1" x14ac:dyDescent="0.25">
      <c r="A146" s="178"/>
      <c r="B146" s="66" t="s">
        <v>273</v>
      </c>
      <c r="C146" s="103">
        <v>1</v>
      </c>
      <c r="D146" s="104">
        <v>1</v>
      </c>
      <c r="E146" s="195">
        <v>15</v>
      </c>
      <c r="F146" s="179"/>
      <c r="G146" s="179">
        <v>15</v>
      </c>
      <c r="H146" s="103">
        <v>2</v>
      </c>
      <c r="I146" s="103"/>
      <c r="J146" s="179">
        <v>2</v>
      </c>
      <c r="K146" s="179"/>
      <c r="L146" s="179">
        <v>2</v>
      </c>
      <c r="M146" s="103">
        <v>2</v>
      </c>
      <c r="N146" s="179">
        <v>0</v>
      </c>
      <c r="O146" s="179"/>
      <c r="P146" s="177"/>
      <c r="Q146" s="177" t="s">
        <v>346</v>
      </c>
    </row>
    <row r="147" spans="1:17" s="70" customFormat="1" ht="35.25" customHeight="1" x14ac:dyDescent="0.25">
      <c r="A147" s="96">
        <v>7</v>
      </c>
      <c r="B147" s="97" t="s">
        <v>56</v>
      </c>
      <c r="C147" s="96">
        <f>SUM(C148:C153)</f>
        <v>6</v>
      </c>
      <c r="D147" s="96"/>
      <c r="E147" s="96">
        <f t="shared" ref="E147:M147" si="28">SUM(E148:E153)</f>
        <v>294</v>
      </c>
      <c r="F147" s="96">
        <f t="shared" si="28"/>
        <v>89</v>
      </c>
      <c r="G147" s="96">
        <f t="shared" si="28"/>
        <v>205</v>
      </c>
      <c r="H147" s="96">
        <f t="shared" si="28"/>
        <v>10</v>
      </c>
      <c r="I147" s="96">
        <f t="shared" si="28"/>
        <v>1</v>
      </c>
      <c r="J147" s="96">
        <f t="shared" si="28"/>
        <v>11</v>
      </c>
      <c r="K147" s="96">
        <f t="shared" si="28"/>
        <v>0</v>
      </c>
      <c r="L147" s="96">
        <f t="shared" si="28"/>
        <v>36</v>
      </c>
      <c r="M147" s="96">
        <f t="shared" si="28"/>
        <v>5</v>
      </c>
      <c r="N147" s="96"/>
      <c r="O147" s="96"/>
      <c r="P147" s="97"/>
      <c r="Q147" s="97" t="s">
        <v>351</v>
      </c>
    </row>
    <row r="148" spans="1:17" s="70" customFormat="1" ht="41.25" customHeight="1" x14ac:dyDescent="0.25">
      <c r="A148" s="142"/>
      <c r="B148" s="65" t="s">
        <v>268</v>
      </c>
      <c r="C148" s="142">
        <v>1</v>
      </c>
      <c r="D148" s="142" t="s">
        <v>283</v>
      </c>
      <c r="E148" s="183">
        <v>24</v>
      </c>
      <c r="F148" s="142">
        <v>24</v>
      </c>
      <c r="G148" s="142"/>
      <c r="H148" s="142">
        <v>2</v>
      </c>
      <c r="I148" s="142"/>
      <c r="J148" s="142">
        <v>2</v>
      </c>
      <c r="K148" s="142"/>
      <c r="L148" s="142">
        <v>3</v>
      </c>
      <c r="M148" s="142"/>
      <c r="N148" s="142">
        <v>1</v>
      </c>
      <c r="O148" s="142"/>
      <c r="P148" s="19"/>
      <c r="Q148" s="19"/>
    </row>
    <row r="149" spans="1:17" s="70" customFormat="1" ht="39" customHeight="1" x14ac:dyDescent="0.25">
      <c r="A149" s="142"/>
      <c r="B149" s="19" t="s">
        <v>269</v>
      </c>
      <c r="C149" s="142">
        <v>1</v>
      </c>
      <c r="D149" s="142" t="s">
        <v>219</v>
      </c>
      <c r="E149" s="183">
        <v>216</v>
      </c>
      <c r="F149" s="142">
        <v>30</v>
      </c>
      <c r="G149" s="142">
        <v>186</v>
      </c>
      <c r="H149" s="142">
        <v>3</v>
      </c>
      <c r="I149" s="142"/>
      <c r="J149" s="142">
        <v>3</v>
      </c>
      <c r="K149" s="142"/>
      <c r="L149" s="142">
        <v>24</v>
      </c>
      <c r="M149" s="142"/>
      <c r="N149" s="142">
        <v>17</v>
      </c>
      <c r="O149" s="142"/>
      <c r="P149" s="197" t="s">
        <v>448</v>
      </c>
      <c r="Q149" s="198"/>
    </row>
    <row r="150" spans="1:17" s="70" customFormat="1" ht="69.75" customHeight="1" x14ac:dyDescent="0.25">
      <c r="A150" s="142"/>
      <c r="B150" s="22" t="s">
        <v>270</v>
      </c>
      <c r="C150" s="141">
        <v>1</v>
      </c>
      <c r="D150" s="142" t="s">
        <v>283</v>
      </c>
      <c r="E150" s="183">
        <v>16</v>
      </c>
      <c r="F150" s="142">
        <v>16</v>
      </c>
      <c r="G150" s="142"/>
      <c r="H150" s="142">
        <v>1</v>
      </c>
      <c r="I150" s="142"/>
      <c r="J150" s="142">
        <v>1</v>
      </c>
      <c r="K150" s="142"/>
      <c r="L150" s="142">
        <v>4</v>
      </c>
      <c r="M150" s="142">
        <v>2</v>
      </c>
      <c r="N150" s="142">
        <v>3</v>
      </c>
      <c r="O150" s="142"/>
      <c r="P150" s="19"/>
      <c r="Q150" s="19" t="s">
        <v>303</v>
      </c>
    </row>
    <row r="151" spans="1:17" s="70" customFormat="1" ht="47.25" customHeight="1" x14ac:dyDescent="0.25">
      <c r="A151" s="142"/>
      <c r="B151" s="65" t="s">
        <v>271</v>
      </c>
      <c r="C151" s="142">
        <v>1</v>
      </c>
      <c r="D151" s="142" t="s">
        <v>283</v>
      </c>
      <c r="E151" s="183">
        <v>16</v>
      </c>
      <c r="F151" s="142">
        <v>16</v>
      </c>
      <c r="G151" s="142"/>
      <c r="H151" s="142">
        <v>2</v>
      </c>
      <c r="I151" s="142"/>
      <c r="J151" s="142">
        <v>2</v>
      </c>
      <c r="K151" s="142"/>
      <c r="L151" s="142">
        <v>3</v>
      </c>
      <c r="M151" s="142">
        <v>1</v>
      </c>
      <c r="N151" s="142">
        <v>1</v>
      </c>
      <c r="O151" s="142"/>
      <c r="P151" s="19"/>
      <c r="Q151" s="19" t="s">
        <v>350</v>
      </c>
    </row>
    <row r="152" spans="1:17" s="70" customFormat="1" ht="116.25" customHeight="1" x14ac:dyDescent="0.25">
      <c r="A152" s="185"/>
      <c r="B152" s="19" t="s">
        <v>206</v>
      </c>
      <c r="C152" s="142">
        <v>1</v>
      </c>
      <c r="D152" s="142" t="s">
        <v>219</v>
      </c>
      <c r="E152" s="183">
        <v>7</v>
      </c>
      <c r="F152" s="142">
        <v>3</v>
      </c>
      <c r="G152" s="142">
        <v>4</v>
      </c>
      <c r="H152" s="142">
        <v>0</v>
      </c>
      <c r="I152" s="142">
        <v>1</v>
      </c>
      <c r="J152" s="142">
        <v>1</v>
      </c>
      <c r="K152" s="142"/>
      <c r="L152" s="142">
        <v>0</v>
      </c>
      <c r="M152" s="142"/>
      <c r="N152" s="142">
        <v>0</v>
      </c>
      <c r="O152" s="142"/>
      <c r="P152" s="205" t="s">
        <v>454</v>
      </c>
      <c r="Q152" s="206"/>
    </row>
    <row r="153" spans="1:17" s="70" customFormat="1" ht="52.5" customHeight="1" x14ac:dyDescent="0.25">
      <c r="A153" s="184"/>
      <c r="B153" s="72" t="s">
        <v>273</v>
      </c>
      <c r="C153" s="103">
        <v>1</v>
      </c>
      <c r="D153" s="104">
        <v>1</v>
      </c>
      <c r="E153" s="105">
        <v>15</v>
      </c>
      <c r="F153" s="103"/>
      <c r="G153" s="103">
        <v>15</v>
      </c>
      <c r="H153" s="103">
        <v>2</v>
      </c>
      <c r="I153" s="103"/>
      <c r="J153" s="103">
        <v>2</v>
      </c>
      <c r="K153" s="103"/>
      <c r="L153" s="103">
        <v>2</v>
      </c>
      <c r="M153" s="103">
        <v>2</v>
      </c>
      <c r="N153" s="103">
        <v>1</v>
      </c>
      <c r="O153" s="103"/>
      <c r="P153" s="177"/>
      <c r="Q153" s="19" t="s">
        <v>323</v>
      </c>
    </row>
    <row r="154" spans="1:17" s="3" customFormat="1" ht="39.75" customHeight="1" x14ac:dyDescent="0.25">
      <c r="A154" s="94">
        <v>8</v>
      </c>
      <c r="B154" s="95" t="s">
        <v>57</v>
      </c>
      <c r="C154" s="96">
        <f>SUM(C155:C159)</f>
        <v>5</v>
      </c>
      <c r="D154" s="96"/>
      <c r="E154" s="96">
        <f t="shared" ref="E154:M154" si="29">SUM(E155:E159)</f>
        <v>259</v>
      </c>
      <c r="F154" s="96">
        <f t="shared" si="29"/>
        <v>109</v>
      </c>
      <c r="G154" s="96">
        <f t="shared" si="29"/>
        <v>150</v>
      </c>
      <c r="H154" s="96">
        <f t="shared" si="29"/>
        <v>9</v>
      </c>
      <c r="I154" s="96">
        <f t="shared" si="29"/>
        <v>2</v>
      </c>
      <c r="J154" s="96">
        <f t="shared" si="29"/>
        <v>9</v>
      </c>
      <c r="K154" s="96">
        <f t="shared" si="29"/>
        <v>0</v>
      </c>
      <c r="L154" s="96">
        <f t="shared" si="29"/>
        <v>28</v>
      </c>
      <c r="M154" s="96">
        <f t="shared" si="29"/>
        <v>6</v>
      </c>
      <c r="N154" s="94"/>
      <c r="O154" s="94"/>
      <c r="P154" s="95"/>
      <c r="Q154" s="95" t="s">
        <v>336</v>
      </c>
    </row>
    <row r="155" spans="1:17" s="3" customFormat="1" ht="36.75" customHeight="1" x14ac:dyDescent="0.25">
      <c r="A155" s="175"/>
      <c r="B155" s="177" t="s">
        <v>269</v>
      </c>
      <c r="C155" s="142">
        <v>1</v>
      </c>
      <c r="D155" s="142" t="s">
        <v>219</v>
      </c>
      <c r="E155" s="176">
        <f>F155+G155</f>
        <v>208</v>
      </c>
      <c r="F155" s="175">
        <v>73</v>
      </c>
      <c r="G155" s="175">
        <v>135</v>
      </c>
      <c r="H155" s="142">
        <v>3</v>
      </c>
      <c r="I155" s="142"/>
      <c r="J155" s="186">
        <v>3</v>
      </c>
      <c r="K155" s="175"/>
      <c r="L155" s="142">
        <v>22</v>
      </c>
      <c r="M155" s="142"/>
      <c r="N155" s="175">
        <v>10</v>
      </c>
      <c r="O155" s="175"/>
      <c r="P155" s="197" t="s">
        <v>448</v>
      </c>
      <c r="Q155" s="198"/>
    </row>
    <row r="156" spans="1:17" s="3" customFormat="1" ht="86.25" customHeight="1" x14ac:dyDescent="0.25">
      <c r="A156" s="175"/>
      <c r="B156" s="23" t="s">
        <v>270</v>
      </c>
      <c r="C156" s="141">
        <v>1</v>
      </c>
      <c r="D156" s="142" t="s">
        <v>283</v>
      </c>
      <c r="E156" s="176">
        <v>12</v>
      </c>
      <c r="F156" s="175">
        <v>12</v>
      </c>
      <c r="G156" s="175"/>
      <c r="H156" s="142">
        <v>1</v>
      </c>
      <c r="I156" s="142">
        <v>1</v>
      </c>
      <c r="J156" s="175">
        <v>1</v>
      </c>
      <c r="K156" s="175"/>
      <c r="L156" s="175">
        <v>4</v>
      </c>
      <c r="M156" s="142">
        <v>4</v>
      </c>
      <c r="N156" s="175">
        <v>0</v>
      </c>
      <c r="O156" s="175"/>
      <c r="P156" s="177" t="s">
        <v>322</v>
      </c>
      <c r="Q156" s="177" t="s">
        <v>352</v>
      </c>
    </row>
    <row r="157" spans="1:17" s="3" customFormat="1" ht="40.5" customHeight="1" x14ac:dyDescent="0.25">
      <c r="A157" s="175"/>
      <c r="B157" s="54" t="s">
        <v>271</v>
      </c>
      <c r="C157" s="142">
        <v>1</v>
      </c>
      <c r="D157" s="142" t="s">
        <v>283</v>
      </c>
      <c r="E157" s="176">
        <v>18</v>
      </c>
      <c r="F157" s="175">
        <v>18</v>
      </c>
      <c r="G157" s="175"/>
      <c r="H157" s="142">
        <v>3</v>
      </c>
      <c r="I157" s="142"/>
      <c r="J157" s="186">
        <v>3</v>
      </c>
      <c r="K157" s="175"/>
      <c r="L157" s="175">
        <v>0</v>
      </c>
      <c r="M157" s="142"/>
      <c r="N157" s="175">
        <v>0</v>
      </c>
      <c r="O157" s="175"/>
      <c r="P157" s="177"/>
      <c r="Q157" s="177"/>
    </row>
    <row r="158" spans="1:17" s="3" customFormat="1" ht="82.5" customHeight="1" x14ac:dyDescent="0.25">
      <c r="A158" s="187"/>
      <c r="B158" s="49" t="s">
        <v>215</v>
      </c>
      <c r="C158" s="142">
        <v>1</v>
      </c>
      <c r="D158" s="142" t="s">
        <v>283</v>
      </c>
      <c r="E158" s="176">
        <v>6</v>
      </c>
      <c r="F158" s="175">
        <v>6</v>
      </c>
      <c r="G158" s="175"/>
      <c r="H158" s="142">
        <v>1</v>
      </c>
      <c r="I158" s="142">
        <v>1</v>
      </c>
      <c r="J158" s="142">
        <v>1</v>
      </c>
      <c r="K158" s="175"/>
      <c r="L158" s="175">
        <v>0</v>
      </c>
      <c r="M158" s="142"/>
      <c r="N158" s="175">
        <v>0</v>
      </c>
      <c r="O158" s="175"/>
      <c r="P158" s="177" t="s">
        <v>322</v>
      </c>
      <c r="Q158" s="177" t="s">
        <v>301</v>
      </c>
    </row>
    <row r="159" spans="1:17" s="3" customFormat="1" ht="87.75" customHeight="1" x14ac:dyDescent="0.25">
      <c r="A159" s="178"/>
      <c r="B159" s="66" t="s">
        <v>273</v>
      </c>
      <c r="C159" s="103">
        <v>1</v>
      </c>
      <c r="D159" s="104">
        <v>1</v>
      </c>
      <c r="E159" s="195">
        <v>15</v>
      </c>
      <c r="F159" s="179"/>
      <c r="G159" s="179">
        <v>15</v>
      </c>
      <c r="H159" s="103">
        <v>1</v>
      </c>
      <c r="I159" s="103"/>
      <c r="J159" s="179">
        <v>1</v>
      </c>
      <c r="K159" s="179"/>
      <c r="L159" s="179">
        <v>2</v>
      </c>
      <c r="M159" s="103">
        <v>2</v>
      </c>
      <c r="N159" s="179">
        <v>0</v>
      </c>
      <c r="O159" s="179"/>
      <c r="P159" s="177" t="s">
        <v>322</v>
      </c>
      <c r="Q159" s="177" t="s">
        <v>311</v>
      </c>
    </row>
    <row r="160" spans="1:17" s="70" customFormat="1" ht="37.5" customHeight="1" x14ac:dyDescent="0.25">
      <c r="A160" s="96">
        <v>9</v>
      </c>
      <c r="B160" s="97" t="s">
        <v>58</v>
      </c>
      <c r="C160" s="96">
        <f>SUM(C161:C166)</f>
        <v>6</v>
      </c>
      <c r="D160" s="96"/>
      <c r="E160" s="96">
        <f t="shared" ref="E160:M160" si="30">SUM(E161:E166)</f>
        <v>251</v>
      </c>
      <c r="F160" s="96">
        <f t="shared" si="30"/>
        <v>80</v>
      </c>
      <c r="G160" s="96">
        <f t="shared" si="30"/>
        <v>171</v>
      </c>
      <c r="H160" s="96">
        <f t="shared" si="30"/>
        <v>12</v>
      </c>
      <c r="I160" s="96">
        <f t="shared" si="30"/>
        <v>2</v>
      </c>
      <c r="J160" s="96">
        <f t="shared" si="30"/>
        <v>11</v>
      </c>
      <c r="K160" s="96">
        <f t="shared" si="30"/>
        <v>0</v>
      </c>
      <c r="L160" s="96">
        <f t="shared" si="30"/>
        <v>20</v>
      </c>
      <c r="M160" s="96">
        <f t="shared" si="30"/>
        <v>1</v>
      </c>
      <c r="N160" s="96"/>
      <c r="O160" s="96"/>
      <c r="P160" s="97"/>
      <c r="Q160" s="97" t="s">
        <v>335</v>
      </c>
    </row>
    <row r="161" spans="1:17" s="70" customFormat="1" ht="33.75" customHeight="1" x14ac:dyDescent="0.25">
      <c r="A161" s="142"/>
      <c r="B161" s="65" t="s">
        <v>268</v>
      </c>
      <c r="C161" s="142">
        <v>1</v>
      </c>
      <c r="D161" s="142" t="s">
        <v>219</v>
      </c>
      <c r="E161" s="183">
        <v>22</v>
      </c>
      <c r="F161" s="142">
        <v>20</v>
      </c>
      <c r="G161" s="142">
        <v>2</v>
      </c>
      <c r="H161" s="142">
        <v>1</v>
      </c>
      <c r="I161" s="142"/>
      <c r="J161" s="142">
        <v>1</v>
      </c>
      <c r="K161" s="142"/>
      <c r="L161" s="142">
        <v>3</v>
      </c>
      <c r="M161" s="142">
        <v>1</v>
      </c>
      <c r="N161" s="142">
        <v>1</v>
      </c>
      <c r="O161" s="142"/>
      <c r="P161" s="19"/>
      <c r="Q161" s="19" t="s">
        <v>300</v>
      </c>
    </row>
    <row r="162" spans="1:17" s="70" customFormat="1" ht="33.75" customHeight="1" x14ac:dyDescent="0.25">
      <c r="A162" s="142"/>
      <c r="B162" s="19" t="s">
        <v>269</v>
      </c>
      <c r="C162" s="142">
        <v>1</v>
      </c>
      <c r="D162" s="142" t="s">
        <v>219</v>
      </c>
      <c r="E162" s="183">
        <v>173</v>
      </c>
      <c r="F162" s="142">
        <v>25</v>
      </c>
      <c r="G162" s="142">
        <v>148</v>
      </c>
      <c r="H162" s="142">
        <v>2</v>
      </c>
      <c r="I162" s="142"/>
      <c r="J162" s="142">
        <v>2</v>
      </c>
      <c r="K162" s="142"/>
      <c r="L162" s="142">
        <v>17</v>
      </c>
      <c r="M162" s="142"/>
      <c r="N162" s="142">
        <v>13</v>
      </c>
      <c r="O162" s="142"/>
      <c r="P162" s="197" t="s">
        <v>448</v>
      </c>
      <c r="Q162" s="198"/>
    </row>
    <row r="163" spans="1:17" s="70" customFormat="1" ht="84" customHeight="1" x14ac:dyDescent="0.25">
      <c r="A163" s="142"/>
      <c r="B163" s="22" t="s">
        <v>270</v>
      </c>
      <c r="C163" s="141">
        <v>1</v>
      </c>
      <c r="D163" s="142" t="s">
        <v>283</v>
      </c>
      <c r="E163" s="183">
        <v>14</v>
      </c>
      <c r="F163" s="142">
        <v>14</v>
      </c>
      <c r="G163" s="142"/>
      <c r="H163" s="142">
        <v>2</v>
      </c>
      <c r="I163" s="142">
        <v>1</v>
      </c>
      <c r="J163" s="142">
        <v>2</v>
      </c>
      <c r="K163" s="142"/>
      <c r="L163" s="142">
        <v>0</v>
      </c>
      <c r="M163" s="142"/>
      <c r="N163" s="142">
        <v>0</v>
      </c>
      <c r="O163" s="142"/>
      <c r="P163" s="177" t="s">
        <v>322</v>
      </c>
      <c r="Q163" s="19" t="s">
        <v>301</v>
      </c>
    </row>
    <row r="164" spans="1:17" s="70" customFormat="1" ht="41.25" customHeight="1" x14ac:dyDescent="0.25">
      <c r="A164" s="185"/>
      <c r="B164" s="65" t="s">
        <v>273</v>
      </c>
      <c r="C164" s="142">
        <v>1</v>
      </c>
      <c r="D164" s="145">
        <v>1</v>
      </c>
      <c r="E164" s="183">
        <v>15</v>
      </c>
      <c r="F164" s="142"/>
      <c r="G164" s="142">
        <v>15</v>
      </c>
      <c r="H164" s="142">
        <v>2</v>
      </c>
      <c r="I164" s="142"/>
      <c r="J164" s="142">
        <v>1</v>
      </c>
      <c r="K164" s="142"/>
      <c r="L164" s="142">
        <v>0</v>
      </c>
      <c r="M164" s="142"/>
      <c r="N164" s="142">
        <v>0</v>
      </c>
      <c r="O164" s="142"/>
      <c r="P164" s="177"/>
      <c r="Q164" s="19" t="s">
        <v>301</v>
      </c>
    </row>
    <row r="165" spans="1:17" s="70" customFormat="1" ht="51.75" customHeight="1" x14ac:dyDescent="0.25">
      <c r="A165" s="142"/>
      <c r="B165" s="65" t="s">
        <v>271</v>
      </c>
      <c r="C165" s="142">
        <v>1</v>
      </c>
      <c r="D165" s="142" t="s">
        <v>219</v>
      </c>
      <c r="E165" s="183">
        <v>22</v>
      </c>
      <c r="F165" s="142">
        <v>21</v>
      </c>
      <c r="G165" s="142">
        <v>1</v>
      </c>
      <c r="H165" s="142">
        <v>4</v>
      </c>
      <c r="I165" s="142"/>
      <c r="J165" s="142">
        <v>4</v>
      </c>
      <c r="K165" s="142"/>
      <c r="L165" s="142">
        <v>0</v>
      </c>
      <c r="M165" s="142"/>
      <c r="N165" s="142">
        <v>0</v>
      </c>
      <c r="O165" s="142"/>
      <c r="P165" s="19"/>
      <c r="Q165" s="19"/>
    </row>
    <row r="166" spans="1:17" s="70" customFormat="1" ht="292.5" customHeight="1" x14ac:dyDescent="0.25">
      <c r="A166" s="184"/>
      <c r="B166" s="50" t="s">
        <v>355</v>
      </c>
      <c r="C166" s="103">
        <v>1</v>
      </c>
      <c r="D166" s="104">
        <v>1</v>
      </c>
      <c r="E166" s="105">
        <v>5</v>
      </c>
      <c r="F166" s="103"/>
      <c r="G166" s="103">
        <v>5</v>
      </c>
      <c r="H166" s="103">
        <v>1</v>
      </c>
      <c r="I166" s="103">
        <v>1</v>
      </c>
      <c r="J166" s="103">
        <v>1</v>
      </c>
      <c r="K166" s="103"/>
      <c r="L166" s="103">
        <v>0</v>
      </c>
      <c r="M166" s="103"/>
      <c r="N166" s="103">
        <v>0</v>
      </c>
      <c r="O166" s="103"/>
      <c r="P166" s="19" t="s">
        <v>420</v>
      </c>
      <c r="Q166" s="19" t="s">
        <v>301</v>
      </c>
    </row>
    <row r="167" spans="1:17" s="70" customFormat="1" ht="33.75" customHeight="1" x14ac:dyDescent="0.25">
      <c r="A167" s="96">
        <v>10</v>
      </c>
      <c r="B167" s="97" t="s">
        <v>59</v>
      </c>
      <c r="C167" s="96">
        <f>SUM(C168:C172)</f>
        <v>5</v>
      </c>
      <c r="D167" s="96"/>
      <c r="E167" s="96">
        <f t="shared" ref="E167:M167" si="31">SUM(E168:E172)</f>
        <v>96</v>
      </c>
      <c r="F167" s="96">
        <f t="shared" si="31"/>
        <v>78</v>
      </c>
      <c r="G167" s="96">
        <f t="shared" si="31"/>
        <v>18</v>
      </c>
      <c r="H167" s="96">
        <f t="shared" si="31"/>
        <v>9</v>
      </c>
      <c r="I167" s="96">
        <f t="shared" si="31"/>
        <v>0</v>
      </c>
      <c r="J167" s="96">
        <f t="shared" si="31"/>
        <v>9</v>
      </c>
      <c r="K167" s="96">
        <f t="shared" si="31"/>
        <v>0</v>
      </c>
      <c r="L167" s="96">
        <f t="shared" si="31"/>
        <v>8</v>
      </c>
      <c r="M167" s="96">
        <f t="shared" si="31"/>
        <v>5</v>
      </c>
      <c r="N167" s="96"/>
      <c r="O167" s="96"/>
      <c r="P167" s="97"/>
      <c r="Q167" s="97"/>
    </row>
    <row r="168" spans="1:17" s="3" customFormat="1" ht="153" customHeight="1" x14ac:dyDescent="0.25">
      <c r="A168" s="175"/>
      <c r="B168" s="54" t="s">
        <v>268</v>
      </c>
      <c r="C168" s="142">
        <v>1</v>
      </c>
      <c r="D168" s="142" t="s">
        <v>283</v>
      </c>
      <c r="E168" s="176">
        <v>15</v>
      </c>
      <c r="F168" s="175">
        <v>14</v>
      </c>
      <c r="G168" s="175">
        <v>1</v>
      </c>
      <c r="H168" s="102">
        <v>2</v>
      </c>
      <c r="I168" s="142"/>
      <c r="J168" s="175">
        <v>2</v>
      </c>
      <c r="K168" s="175"/>
      <c r="L168" s="175">
        <v>2</v>
      </c>
      <c r="M168" s="142">
        <v>2</v>
      </c>
      <c r="N168" s="175">
        <v>0</v>
      </c>
      <c r="O168" s="175"/>
      <c r="P168" s="177"/>
      <c r="Q168" s="177" t="s">
        <v>307</v>
      </c>
    </row>
    <row r="169" spans="1:17" s="3" customFormat="1" ht="39" customHeight="1" x14ac:dyDescent="0.25">
      <c r="A169" s="175"/>
      <c r="B169" s="177" t="s">
        <v>280</v>
      </c>
      <c r="C169" s="142">
        <v>1</v>
      </c>
      <c r="D169" s="142" t="s">
        <v>283</v>
      </c>
      <c r="E169" s="176">
        <v>29</v>
      </c>
      <c r="F169" s="175">
        <v>29</v>
      </c>
      <c r="G169" s="175"/>
      <c r="H169" s="142">
        <v>2</v>
      </c>
      <c r="I169" s="142"/>
      <c r="J169" s="175">
        <v>2</v>
      </c>
      <c r="K169" s="175"/>
      <c r="L169" s="175">
        <v>6</v>
      </c>
      <c r="M169" s="142">
        <v>3</v>
      </c>
      <c r="N169" s="175">
        <v>3</v>
      </c>
      <c r="O169" s="175"/>
      <c r="P169" s="197" t="s">
        <v>448</v>
      </c>
      <c r="Q169" s="198"/>
    </row>
    <row r="170" spans="1:17" s="3" customFormat="1" ht="66" customHeight="1" x14ac:dyDescent="0.25">
      <c r="A170" s="175"/>
      <c r="B170" s="23" t="s">
        <v>270</v>
      </c>
      <c r="C170" s="141">
        <v>1</v>
      </c>
      <c r="D170" s="142" t="s">
        <v>283</v>
      </c>
      <c r="E170" s="176">
        <v>16</v>
      </c>
      <c r="F170" s="175">
        <v>16</v>
      </c>
      <c r="G170" s="175"/>
      <c r="H170" s="142">
        <v>1</v>
      </c>
      <c r="I170" s="142"/>
      <c r="J170" s="175">
        <v>1</v>
      </c>
      <c r="K170" s="175"/>
      <c r="L170" s="175">
        <v>0</v>
      </c>
      <c r="M170" s="142"/>
      <c r="N170" s="175">
        <v>0</v>
      </c>
      <c r="O170" s="175"/>
      <c r="P170" s="177"/>
      <c r="Q170" s="177"/>
    </row>
    <row r="171" spans="1:17" s="3" customFormat="1" ht="44.25" customHeight="1" x14ac:dyDescent="0.25">
      <c r="A171" s="175"/>
      <c r="B171" s="54" t="s">
        <v>271</v>
      </c>
      <c r="C171" s="142">
        <v>1</v>
      </c>
      <c r="D171" s="142" t="s">
        <v>219</v>
      </c>
      <c r="E171" s="176">
        <v>21</v>
      </c>
      <c r="F171" s="175">
        <v>19</v>
      </c>
      <c r="G171" s="175">
        <v>2</v>
      </c>
      <c r="H171" s="142">
        <v>3</v>
      </c>
      <c r="I171" s="142"/>
      <c r="J171" s="186">
        <v>3</v>
      </c>
      <c r="K171" s="175"/>
      <c r="L171" s="175">
        <v>0</v>
      </c>
      <c r="M171" s="142"/>
      <c r="N171" s="175">
        <v>0</v>
      </c>
      <c r="O171" s="175"/>
      <c r="P171" s="177"/>
      <c r="Q171" s="177"/>
    </row>
    <row r="172" spans="1:17" s="3" customFormat="1" ht="50.25" customHeight="1" x14ac:dyDescent="0.25">
      <c r="A172" s="178"/>
      <c r="B172" s="66" t="s">
        <v>273</v>
      </c>
      <c r="C172" s="103">
        <v>1</v>
      </c>
      <c r="D172" s="104">
        <v>1</v>
      </c>
      <c r="E172" s="195">
        <v>15</v>
      </c>
      <c r="F172" s="179"/>
      <c r="G172" s="179">
        <v>15</v>
      </c>
      <c r="H172" s="103">
        <v>1</v>
      </c>
      <c r="I172" s="103"/>
      <c r="J172" s="179">
        <v>1</v>
      </c>
      <c r="K172" s="179"/>
      <c r="L172" s="179">
        <v>0</v>
      </c>
      <c r="M172" s="103"/>
      <c r="N172" s="179">
        <v>0</v>
      </c>
      <c r="O172" s="179"/>
      <c r="P172" s="177"/>
      <c r="Q172" s="177" t="s">
        <v>301</v>
      </c>
    </row>
    <row r="173" spans="1:17" s="3" customFormat="1" ht="41.25" customHeight="1" x14ac:dyDescent="0.25">
      <c r="A173" s="94">
        <v>11</v>
      </c>
      <c r="B173" s="95" t="s">
        <v>60</v>
      </c>
      <c r="C173" s="96">
        <f>SUM(C174:C178)</f>
        <v>5</v>
      </c>
      <c r="D173" s="96"/>
      <c r="E173" s="96">
        <f t="shared" ref="E173:M173" si="32">SUM(E174:E178)</f>
        <v>100</v>
      </c>
      <c r="F173" s="96">
        <f t="shared" si="32"/>
        <v>79</v>
      </c>
      <c r="G173" s="96">
        <f t="shared" si="32"/>
        <v>21</v>
      </c>
      <c r="H173" s="96">
        <f t="shared" si="32"/>
        <v>9</v>
      </c>
      <c r="I173" s="96">
        <f t="shared" si="32"/>
        <v>1</v>
      </c>
      <c r="J173" s="96">
        <f t="shared" si="32"/>
        <v>9</v>
      </c>
      <c r="K173" s="96">
        <f t="shared" si="32"/>
        <v>0</v>
      </c>
      <c r="L173" s="96">
        <f t="shared" si="32"/>
        <v>16</v>
      </c>
      <c r="M173" s="96">
        <f t="shared" si="32"/>
        <v>10</v>
      </c>
      <c r="N173" s="94"/>
      <c r="O173" s="94"/>
      <c r="P173" s="95"/>
      <c r="Q173" s="95" t="s">
        <v>342</v>
      </c>
    </row>
    <row r="174" spans="1:17" s="3" customFormat="1" ht="43.5" customHeight="1" x14ac:dyDescent="0.25">
      <c r="A174" s="175"/>
      <c r="B174" s="54" t="s">
        <v>268</v>
      </c>
      <c r="C174" s="142">
        <v>1</v>
      </c>
      <c r="D174" s="142" t="s">
        <v>219</v>
      </c>
      <c r="E174" s="176">
        <v>21</v>
      </c>
      <c r="F174" s="175">
        <v>16</v>
      </c>
      <c r="G174" s="175">
        <v>5</v>
      </c>
      <c r="H174" s="142">
        <v>1</v>
      </c>
      <c r="I174" s="142"/>
      <c r="J174" s="175">
        <v>1</v>
      </c>
      <c r="K174" s="175"/>
      <c r="L174" s="175">
        <v>2</v>
      </c>
      <c r="M174" s="142">
        <v>2</v>
      </c>
      <c r="N174" s="175">
        <v>0</v>
      </c>
      <c r="O174" s="175"/>
      <c r="P174" s="177"/>
      <c r="Q174" s="177" t="s">
        <v>346</v>
      </c>
    </row>
    <row r="175" spans="1:17" s="3" customFormat="1" ht="39" customHeight="1" x14ac:dyDescent="0.25">
      <c r="A175" s="175"/>
      <c r="B175" s="177" t="s">
        <v>269</v>
      </c>
      <c r="C175" s="142">
        <v>1</v>
      </c>
      <c r="D175" s="142" t="s">
        <v>283</v>
      </c>
      <c r="E175" s="176">
        <v>32</v>
      </c>
      <c r="F175" s="175">
        <v>32</v>
      </c>
      <c r="G175" s="175"/>
      <c r="H175" s="142">
        <v>3</v>
      </c>
      <c r="I175" s="142"/>
      <c r="J175" s="186">
        <v>3</v>
      </c>
      <c r="K175" s="175"/>
      <c r="L175" s="175">
        <v>8</v>
      </c>
      <c r="M175" s="142">
        <v>4</v>
      </c>
      <c r="N175" s="175">
        <v>1</v>
      </c>
      <c r="O175" s="175"/>
      <c r="P175" s="197" t="s">
        <v>448</v>
      </c>
      <c r="Q175" s="198"/>
    </row>
    <row r="176" spans="1:17" s="3" customFormat="1" ht="89.25" customHeight="1" x14ac:dyDescent="0.25">
      <c r="A176" s="175"/>
      <c r="B176" s="23" t="s">
        <v>270</v>
      </c>
      <c r="C176" s="141">
        <v>1</v>
      </c>
      <c r="D176" s="142" t="s">
        <v>283</v>
      </c>
      <c r="E176" s="176">
        <v>12</v>
      </c>
      <c r="F176" s="175">
        <v>12</v>
      </c>
      <c r="G176" s="175"/>
      <c r="H176" s="142">
        <v>1</v>
      </c>
      <c r="I176" s="142">
        <v>1</v>
      </c>
      <c r="J176" s="175">
        <v>1</v>
      </c>
      <c r="K176" s="175"/>
      <c r="L176" s="175">
        <v>3</v>
      </c>
      <c r="M176" s="142">
        <v>3</v>
      </c>
      <c r="N176" s="175">
        <v>0</v>
      </c>
      <c r="O176" s="175"/>
      <c r="P176" s="177" t="s">
        <v>322</v>
      </c>
      <c r="Q176" s="177" t="s">
        <v>328</v>
      </c>
    </row>
    <row r="177" spans="1:17" s="3" customFormat="1" ht="40.5" customHeight="1" x14ac:dyDescent="0.25">
      <c r="A177" s="175"/>
      <c r="B177" s="54" t="s">
        <v>271</v>
      </c>
      <c r="C177" s="142">
        <v>1</v>
      </c>
      <c r="D177" s="142" t="s">
        <v>219</v>
      </c>
      <c r="E177" s="176">
        <v>20</v>
      </c>
      <c r="F177" s="175">
        <v>19</v>
      </c>
      <c r="G177" s="175">
        <v>1</v>
      </c>
      <c r="H177" s="142">
        <v>3</v>
      </c>
      <c r="I177" s="142"/>
      <c r="J177" s="186">
        <v>3</v>
      </c>
      <c r="K177" s="175"/>
      <c r="L177" s="175">
        <v>3</v>
      </c>
      <c r="M177" s="142">
        <v>1</v>
      </c>
      <c r="N177" s="175">
        <v>0</v>
      </c>
      <c r="O177" s="175"/>
      <c r="P177" s="177"/>
      <c r="Q177" s="177" t="s">
        <v>350</v>
      </c>
    </row>
    <row r="178" spans="1:17" s="3" customFormat="1" ht="44.25" customHeight="1" x14ac:dyDescent="0.25">
      <c r="A178" s="178"/>
      <c r="B178" s="66" t="s">
        <v>273</v>
      </c>
      <c r="C178" s="103">
        <v>1</v>
      </c>
      <c r="D178" s="104">
        <v>1</v>
      </c>
      <c r="E178" s="195">
        <v>15</v>
      </c>
      <c r="F178" s="179"/>
      <c r="G178" s="179">
        <v>15</v>
      </c>
      <c r="H178" s="103">
        <v>1</v>
      </c>
      <c r="I178" s="103"/>
      <c r="J178" s="179">
        <v>1</v>
      </c>
      <c r="K178" s="179"/>
      <c r="L178" s="179">
        <v>0</v>
      </c>
      <c r="M178" s="103"/>
      <c r="N178" s="179">
        <v>0</v>
      </c>
      <c r="O178" s="179"/>
      <c r="P178" s="177"/>
      <c r="Q178" s="177" t="s">
        <v>301</v>
      </c>
    </row>
    <row r="179" spans="1:17" s="70" customFormat="1" ht="35.25" customHeight="1" x14ac:dyDescent="0.25">
      <c r="A179" s="96">
        <v>12</v>
      </c>
      <c r="B179" s="97" t="s">
        <v>61</v>
      </c>
      <c r="C179" s="96">
        <f>SUM(C180:C185)</f>
        <v>6</v>
      </c>
      <c r="D179" s="96"/>
      <c r="E179" s="96">
        <f t="shared" ref="E179:O179" si="33">SUM(E180:E185)</f>
        <v>322</v>
      </c>
      <c r="F179" s="96">
        <f t="shared" si="33"/>
        <v>144</v>
      </c>
      <c r="G179" s="96">
        <f t="shared" si="33"/>
        <v>178</v>
      </c>
      <c r="H179" s="96">
        <f t="shared" si="33"/>
        <v>14</v>
      </c>
      <c r="I179" s="96">
        <f t="shared" si="33"/>
        <v>0</v>
      </c>
      <c r="J179" s="96">
        <f t="shared" si="33"/>
        <v>12</v>
      </c>
      <c r="K179" s="96">
        <f t="shared" si="33"/>
        <v>0</v>
      </c>
      <c r="L179" s="96">
        <f t="shared" si="33"/>
        <v>34</v>
      </c>
      <c r="M179" s="96">
        <f t="shared" si="33"/>
        <v>3</v>
      </c>
      <c r="N179" s="96">
        <f t="shared" si="33"/>
        <v>20</v>
      </c>
      <c r="O179" s="96">
        <f t="shared" si="33"/>
        <v>0</v>
      </c>
      <c r="P179" s="97"/>
      <c r="Q179" s="97"/>
    </row>
    <row r="180" spans="1:17" s="70" customFormat="1" ht="44.25" customHeight="1" x14ac:dyDescent="0.25">
      <c r="A180" s="142"/>
      <c r="B180" s="65" t="s">
        <v>268</v>
      </c>
      <c r="C180" s="142">
        <v>1</v>
      </c>
      <c r="D180" s="142" t="s">
        <v>219</v>
      </c>
      <c r="E180" s="183">
        <v>30</v>
      </c>
      <c r="F180" s="142">
        <v>27</v>
      </c>
      <c r="G180" s="142">
        <v>3</v>
      </c>
      <c r="H180" s="142">
        <v>2</v>
      </c>
      <c r="I180" s="142"/>
      <c r="J180" s="142">
        <v>2</v>
      </c>
      <c r="K180" s="142"/>
      <c r="L180" s="142">
        <v>3</v>
      </c>
      <c r="M180" s="142"/>
      <c r="N180" s="142">
        <v>2</v>
      </c>
      <c r="O180" s="142"/>
      <c r="P180" s="19"/>
      <c r="Q180" s="19"/>
    </row>
    <row r="181" spans="1:17" s="70" customFormat="1" ht="36" customHeight="1" x14ac:dyDescent="0.25">
      <c r="A181" s="142"/>
      <c r="B181" s="19" t="s">
        <v>269</v>
      </c>
      <c r="C181" s="142">
        <v>1</v>
      </c>
      <c r="D181" s="142" t="s">
        <v>219</v>
      </c>
      <c r="E181" s="183">
        <f>F181+G181</f>
        <v>192</v>
      </c>
      <c r="F181" s="142">
        <v>32</v>
      </c>
      <c r="G181" s="142">
        <v>160</v>
      </c>
      <c r="H181" s="142">
        <v>4</v>
      </c>
      <c r="I181" s="142"/>
      <c r="J181" s="142">
        <v>4</v>
      </c>
      <c r="K181" s="142"/>
      <c r="L181" s="142">
        <v>18</v>
      </c>
      <c r="M181" s="142"/>
      <c r="N181" s="142">
        <v>12</v>
      </c>
      <c r="O181" s="142"/>
      <c r="P181" s="199" t="s">
        <v>448</v>
      </c>
      <c r="Q181" s="200"/>
    </row>
    <row r="182" spans="1:17" s="70" customFormat="1" ht="55.5" customHeight="1" x14ac:dyDescent="0.25">
      <c r="A182" s="142"/>
      <c r="B182" s="22" t="s">
        <v>435</v>
      </c>
      <c r="C182" s="142">
        <v>1</v>
      </c>
      <c r="D182" s="142" t="s">
        <v>283</v>
      </c>
      <c r="E182" s="183">
        <v>48</v>
      </c>
      <c r="F182" s="142">
        <v>48</v>
      </c>
      <c r="G182" s="142"/>
      <c r="H182" s="142">
        <v>1</v>
      </c>
      <c r="I182" s="142"/>
      <c r="J182" s="142">
        <v>1</v>
      </c>
      <c r="K182" s="142"/>
      <c r="L182" s="142">
        <v>9</v>
      </c>
      <c r="M182" s="142">
        <v>3</v>
      </c>
      <c r="N182" s="142">
        <v>6</v>
      </c>
      <c r="O182" s="142"/>
      <c r="P182" s="201"/>
      <c r="Q182" s="202"/>
    </row>
    <row r="183" spans="1:17" s="70" customFormat="1" ht="69" customHeight="1" x14ac:dyDescent="0.25">
      <c r="A183" s="142"/>
      <c r="B183" s="22" t="s">
        <v>270</v>
      </c>
      <c r="C183" s="141">
        <v>1</v>
      </c>
      <c r="D183" s="142" t="s">
        <v>283</v>
      </c>
      <c r="E183" s="183">
        <v>16</v>
      </c>
      <c r="F183" s="142">
        <v>16</v>
      </c>
      <c r="G183" s="142"/>
      <c r="H183" s="142">
        <v>2</v>
      </c>
      <c r="I183" s="142"/>
      <c r="J183" s="142">
        <v>2</v>
      </c>
      <c r="K183" s="142"/>
      <c r="L183" s="142">
        <v>2</v>
      </c>
      <c r="M183" s="142"/>
      <c r="N183" s="142">
        <v>0</v>
      </c>
      <c r="O183" s="142"/>
      <c r="P183" s="19"/>
      <c r="Q183" s="19"/>
    </row>
    <row r="184" spans="1:17" s="70" customFormat="1" ht="42.75" customHeight="1" x14ac:dyDescent="0.25">
      <c r="A184" s="142"/>
      <c r="B184" s="65" t="s">
        <v>271</v>
      </c>
      <c r="C184" s="142">
        <v>1</v>
      </c>
      <c r="D184" s="142" t="s">
        <v>283</v>
      </c>
      <c r="E184" s="183">
        <v>21</v>
      </c>
      <c r="F184" s="142">
        <v>21</v>
      </c>
      <c r="G184" s="142"/>
      <c r="H184" s="142">
        <v>3</v>
      </c>
      <c r="I184" s="142"/>
      <c r="J184" s="142">
        <v>2</v>
      </c>
      <c r="K184" s="142"/>
      <c r="L184" s="142">
        <v>2</v>
      </c>
      <c r="M184" s="142"/>
      <c r="N184" s="142">
        <v>0</v>
      </c>
      <c r="O184" s="142"/>
      <c r="P184" s="19"/>
      <c r="Q184" s="19"/>
    </row>
    <row r="185" spans="1:17" s="70" customFormat="1" ht="47.25" customHeight="1" x14ac:dyDescent="0.25">
      <c r="A185" s="103"/>
      <c r="B185" s="72" t="s">
        <v>273</v>
      </c>
      <c r="C185" s="103">
        <v>1</v>
      </c>
      <c r="D185" s="104">
        <v>1</v>
      </c>
      <c r="E185" s="105">
        <v>15</v>
      </c>
      <c r="F185" s="103"/>
      <c r="G185" s="103">
        <v>15</v>
      </c>
      <c r="H185" s="103">
        <v>2</v>
      </c>
      <c r="I185" s="103"/>
      <c r="J185" s="103">
        <v>1</v>
      </c>
      <c r="K185" s="103"/>
      <c r="L185" s="103">
        <v>0</v>
      </c>
      <c r="M185" s="103"/>
      <c r="N185" s="103">
        <v>0</v>
      </c>
      <c r="O185" s="103"/>
      <c r="P185" s="177"/>
      <c r="Q185" s="19" t="s">
        <v>301</v>
      </c>
    </row>
    <row r="186" spans="1:17" s="3" customFormat="1" ht="37.5" customHeight="1" x14ac:dyDescent="0.25">
      <c r="A186" s="94">
        <v>13</v>
      </c>
      <c r="B186" s="95" t="s">
        <v>62</v>
      </c>
      <c r="C186" s="96">
        <f>SUM(C187:C192)</f>
        <v>6</v>
      </c>
      <c r="D186" s="96"/>
      <c r="E186" s="96">
        <f t="shared" ref="E186:M186" si="34">SUM(E187:E192)</f>
        <v>197</v>
      </c>
      <c r="F186" s="96">
        <f t="shared" si="34"/>
        <v>125</v>
      </c>
      <c r="G186" s="96">
        <f t="shared" si="34"/>
        <v>72</v>
      </c>
      <c r="H186" s="96">
        <f t="shared" si="34"/>
        <v>8</v>
      </c>
      <c r="I186" s="96">
        <f t="shared" si="34"/>
        <v>2</v>
      </c>
      <c r="J186" s="96">
        <f t="shared" si="34"/>
        <v>8</v>
      </c>
      <c r="K186" s="96">
        <f t="shared" si="34"/>
        <v>0</v>
      </c>
      <c r="L186" s="96">
        <f t="shared" si="34"/>
        <v>32</v>
      </c>
      <c r="M186" s="96">
        <f t="shared" si="34"/>
        <v>12</v>
      </c>
      <c r="N186" s="94"/>
      <c r="O186" s="94"/>
      <c r="P186" s="95" t="s">
        <v>335</v>
      </c>
      <c r="Q186" s="95" t="s">
        <v>338</v>
      </c>
    </row>
    <row r="187" spans="1:17" s="3" customFormat="1" ht="153" customHeight="1" x14ac:dyDescent="0.25">
      <c r="A187" s="175"/>
      <c r="B187" s="54" t="s">
        <v>268</v>
      </c>
      <c r="C187" s="142">
        <v>1</v>
      </c>
      <c r="D187" s="142" t="s">
        <v>219</v>
      </c>
      <c r="E187" s="176">
        <v>15</v>
      </c>
      <c r="F187" s="175">
        <v>13</v>
      </c>
      <c r="G187" s="175">
        <v>2</v>
      </c>
      <c r="H187" s="142">
        <v>2</v>
      </c>
      <c r="I187" s="142"/>
      <c r="J187" s="175">
        <v>2</v>
      </c>
      <c r="K187" s="175"/>
      <c r="L187" s="175">
        <v>2</v>
      </c>
      <c r="M187" s="142">
        <v>2</v>
      </c>
      <c r="N187" s="175">
        <v>0</v>
      </c>
      <c r="O187" s="175"/>
      <c r="P187" s="177"/>
      <c r="Q187" s="177" t="s">
        <v>307</v>
      </c>
    </row>
    <row r="188" spans="1:17" s="3" customFormat="1" ht="45.75" customHeight="1" x14ac:dyDescent="0.25">
      <c r="A188" s="175"/>
      <c r="B188" s="177" t="s">
        <v>269</v>
      </c>
      <c r="C188" s="142">
        <v>1</v>
      </c>
      <c r="D188" s="142" t="s">
        <v>219</v>
      </c>
      <c r="E188" s="176">
        <v>135</v>
      </c>
      <c r="F188" s="175">
        <v>81</v>
      </c>
      <c r="G188" s="175">
        <v>54</v>
      </c>
      <c r="H188" s="142">
        <v>2</v>
      </c>
      <c r="I188" s="142"/>
      <c r="J188" s="175">
        <v>2</v>
      </c>
      <c r="K188" s="175"/>
      <c r="L188" s="142">
        <v>20</v>
      </c>
      <c r="M188" s="142">
        <v>2</v>
      </c>
      <c r="N188" s="175">
        <v>10</v>
      </c>
      <c r="O188" s="175"/>
      <c r="P188" s="203" t="s">
        <v>448</v>
      </c>
      <c r="Q188" s="204"/>
    </row>
    <row r="189" spans="1:17" s="3" customFormat="1" ht="87" customHeight="1" x14ac:dyDescent="0.25">
      <c r="A189" s="175"/>
      <c r="B189" s="23" t="s">
        <v>270</v>
      </c>
      <c r="C189" s="141">
        <v>1</v>
      </c>
      <c r="D189" s="142" t="s">
        <v>283</v>
      </c>
      <c r="E189" s="176">
        <v>11</v>
      </c>
      <c r="F189" s="175">
        <v>11</v>
      </c>
      <c r="G189" s="175"/>
      <c r="H189" s="142">
        <v>1</v>
      </c>
      <c r="I189" s="142">
        <v>1</v>
      </c>
      <c r="J189" s="175">
        <v>1</v>
      </c>
      <c r="K189" s="175"/>
      <c r="L189" s="175">
        <v>4</v>
      </c>
      <c r="M189" s="142">
        <v>4</v>
      </c>
      <c r="N189" s="175">
        <v>0</v>
      </c>
      <c r="O189" s="175"/>
      <c r="P189" s="177" t="s">
        <v>322</v>
      </c>
      <c r="Q189" s="177" t="s">
        <v>352</v>
      </c>
    </row>
    <row r="190" spans="1:17" s="3" customFormat="1" ht="41.25" customHeight="1" x14ac:dyDescent="0.25">
      <c r="A190" s="175"/>
      <c r="B190" s="54" t="s">
        <v>271</v>
      </c>
      <c r="C190" s="142">
        <v>1</v>
      </c>
      <c r="D190" s="142" t="s">
        <v>219</v>
      </c>
      <c r="E190" s="176">
        <v>21</v>
      </c>
      <c r="F190" s="175">
        <v>20</v>
      </c>
      <c r="G190" s="175">
        <v>1</v>
      </c>
      <c r="H190" s="142">
        <v>3</v>
      </c>
      <c r="I190" s="142"/>
      <c r="J190" s="186">
        <v>3</v>
      </c>
      <c r="K190" s="175"/>
      <c r="L190" s="175">
        <v>3</v>
      </c>
      <c r="M190" s="142">
        <v>1</v>
      </c>
      <c r="N190" s="175">
        <v>0</v>
      </c>
      <c r="O190" s="175"/>
      <c r="P190" s="177"/>
      <c r="Q190" s="177" t="s">
        <v>300</v>
      </c>
    </row>
    <row r="191" spans="1:17" s="3" customFormat="1" ht="108" customHeight="1" x14ac:dyDescent="0.25">
      <c r="A191" s="175"/>
      <c r="B191" s="54" t="s">
        <v>273</v>
      </c>
      <c r="C191" s="142">
        <v>1</v>
      </c>
      <c r="D191" s="145">
        <v>1</v>
      </c>
      <c r="E191" s="176">
        <v>15</v>
      </c>
      <c r="F191" s="175"/>
      <c r="G191" s="175">
        <v>15</v>
      </c>
      <c r="H191" s="142">
        <v>0</v>
      </c>
      <c r="I191" s="142"/>
      <c r="J191" s="175">
        <v>0</v>
      </c>
      <c r="K191" s="175"/>
      <c r="L191" s="175">
        <v>3</v>
      </c>
      <c r="M191" s="142">
        <v>3</v>
      </c>
      <c r="N191" s="175">
        <v>0</v>
      </c>
      <c r="O191" s="175"/>
      <c r="P191" s="177" t="s">
        <v>456</v>
      </c>
      <c r="Q191" s="177" t="s">
        <v>328</v>
      </c>
    </row>
    <row r="192" spans="1:17" s="70" customFormat="1" ht="55.5" customHeight="1" x14ac:dyDescent="0.25">
      <c r="A192" s="103"/>
      <c r="B192" s="50" t="s">
        <v>217</v>
      </c>
      <c r="C192" s="103">
        <v>1</v>
      </c>
      <c r="D192" s="104">
        <v>1</v>
      </c>
      <c r="E192" s="105">
        <v>0</v>
      </c>
      <c r="F192" s="103"/>
      <c r="G192" s="103">
        <v>0</v>
      </c>
      <c r="H192" s="103">
        <v>0</v>
      </c>
      <c r="I192" s="103">
        <v>1</v>
      </c>
      <c r="J192" s="103">
        <v>0</v>
      </c>
      <c r="K192" s="103"/>
      <c r="L192" s="103">
        <v>0</v>
      </c>
      <c r="M192" s="103"/>
      <c r="N192" s="103">
        <v>0</v>
      </c>
      <c r="O192" s="103"/>
      <c r="P192" s="42" t="s">
        <v>353</v>
      </c>
      <c r="Q192" s="42"/>
    </row>
    <row r="194" spans="3:17" x14ac:dyDescent="0.25">
      <c r="C194" s="68"/>
      <c r="E194" s="191"/>
      <c r="F194" s="191"/>
      <c r="G194" s="191"/>
      <c r="H194" s="68"/>
      <c r="I194" s="68"/>
      <c r="J194" s="63"/>
      <c r="K194" s="63"/>
      <c r="L194" s="62"/>
      <c r="M194" s="68"/>
      <c r="N194" s="62"/>
      <c r="O194" s="63"/>
      <c r="P194" s="63"/>
      <c r="Q194" s="63"/>
    </row>
  </sheetData>
  <mergeCells count="36">
    <mergeCell ref="P131:P132"/>
    <mergeCell ref="Q131:Q132"/>
    <mergeCell ref="P38:P39"/>
    <mergeCell ref="Q38:Q39"/>
    <mergeCell ref="H3:H4"/>
    <mergeCell ref="P91:Q91"/>
    <mergeCell ref="P92:Q92"/>
    <mergeCell ref="P127:Q127"/>
    <mergeCell ref="A1:Q1"/>
    <mergeCell ref="I2:Q2"/>
    <mergeCell ref="J3:K3"/>
    <mergeCell ref="I3:I4"/>
    <mergeCell ref="L3:M3"/>
    <mergeCell ref="D3:D4"/>
    <mergeCell ref="N3:O3"/>
    <mergeCell ref="P3:Q3"/>
    <mergeCell ref="C3:C4"/>
    <mergeCell ref="E3:G3"/>
    <mergeCell ref="A5:B5"/>
    <mergeCell ref="A3:A4"/>
    <mergeCell ref="B3:B4"/>
    <mergeCell ref="P93:Q93"/>
    <mergeCell ref="P107:Q107"/>
    <mergeCell ref="P115:Q115"/>
    <mergeCell ref="P121:Q121"/>
    <mergeCell ref="P124:Q124"/>
    <mergeCell ref="P169:Q169"/>
    <mergeCell ref="P175:Q175"/>
    <mergeCell ref="P181:Q182"/>
    <mergeCell ref="P188:Q188"/>
    <mergeCell ref="P137:Q137"/>
    <mergeCell ref="P143:Q143"/>
    <mergeCell ref="P149:Q149"/>
    <mergeCell ref="P152:Q152"/>
    <mergeCell ref="P155:Q155"/>
    <mergeCell ref="P162:Q162"/>
  </mergeCells>
  <pageMargins left="0.25" right="0.25" top="0.5" bottom="0.5" header="0" footer="0"/>
  <pageSetup paperSize="9" orientation="landscape" r:id="rId1"/>
  <headerFooter differentFirst="1">
    <oddHeader>Page &amp;P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
  <sheetViews>
    <sheetView topLeftCell="A4" zoomScaleNormal="100" workbookViewId="0">
      <selection activeCell="B9" sqref="B9"/>
    </sheetView>
  </sheetViews>
  <sheetFormatPr defaultColWidth="9.140625" defaultRowHeight="15.75" x14ac:dyDescent="0.25"/>
  <cols>
    <col min="1" max="1" width="6" style="2" customWidth="1"/>
    <col min="2" max="2" width="25.7109375" style="1" customWidth="1"/>
    <col min="3" max="4" width="7.7109375" style="60" hidden="1" customWidth="1"/>
    <col min="5" max="7" width="7.28515625" style="1" hidden="1" customWidth="1"/>
    <col min="8" max="8" width="7.28515625" style="60" hidden="1" customWidth="1"/>
    <col min="9" max="9" width="10.28515625" style="60" hidden="1" customWidth="1"/>
    <col min="10" max="10" width="5.7109375" style="1" hidden="1" customWidth="1"/>
    <col min="11" max="11" width="0.140625" style="1" hidden="1" customWidth="1"/>
    <col min="12" max="12" width="7.85546875" style="1" hidden="1" customWidth="1"/>
    <col min="13" max="13" width="8.85546875" style="60" hidden="1" customWidth="1"/>
    <col min="14" max="14" width="5.42578125" style="1" hidden="1" customWidth="1"/>
    <col min="15" max="15" width="6.42578125" style="1" hidden="1" customWidth="1"/>
    <col min="16" max="16" width="39.42578125" style="1" customWidth="1"/>
    <col min="17" max="17" width="61.28515625" style="1" customWidth="1"/>
    <col min="18" max="16384" width="9.140625" style="1"/>
  </cols>
  <sheetData>
    <row r="1" spans="1:17" ht="63" customHeight="1" x14ac:dyDescent="0.25">
      <c r="A1" s="211" t="s">
        <v>461</v>
      </c>
      <c r="B1" s="211"/>
      <c r="C1" s="211"/>
      <c r="D1" s="211"/>
      <c r="E1" s="211"/>
      <c r="F1" s="211"/>
      <c r="G1" s="211"/>
      <c r="H1" s="211"/>
      <c r="I1" s="211"/>
      <c r="J1" s="211"/>
      <c r="K1" s="211"/>
      <c r="L1" s="211"/>
      <c r="M1" s="211"/>
      <c r="N1" s="211"/>
      <c r="O1" s="211"/>
      <c r="P1" s="211"/>
      <c r="Q1" s="211"/>
    </row>
    <row r="2" spans="1:17" ht="17.25" customHeight="1" x14ac:dyDescent="0.25">
      <c r="C2" s="67"/>
      <c r="E2" s="61"/>
      <c r="F2" s="61"/>
      <c r="G2" s="61"/>
      <c r="H2" s="74"/>
      <c r="I2" s="212"/>
      <c r="J2" s="212"/>
      <c r="K2" s="212"/>
      <c r="L2" s="212"/>
      <c r="M2" s="212"/>
      <c r="N2" s="212"/>
      <c r="O2" s="212"/>
      <c r="P2" s="212"/>
    </row>
    <row r="3" spans="1:17" ht="57" customHeight="1" x14ac:dyDescent="0.25">
      <c r="A3" s="240" t="s">
        <v>0</v>
      </c>
      <c r="B3" s="240" t="s">
        <v>406</v>
      </c>
      <c r="C3" s="233" t="s">
        <v>389</v>
      </c>
      <c r="D3" s="233" t="s">
        <v>437</v>
      </c>
      <c r="E3" s="235" t="s">
        <v>415</v>
      </c>
      <c r="F3" s="236"/>
      <c r="G3" s="237"/>
      <c r="H3" s="233" t="s">
        <v>359</v>
      </c>
      <c r="I3" s="233" t="s">
        <v>438</v>
      </c>
      <c r="J3" s="235" t="s">
        <v>286</v>
      </c>
      <c r="K3" s="237"/>
      <c r="L3" s="235" t="s">
        <v>439</v>
      </c>
      <c r="M3" s="237"/>
      <c r="N3" s="235" t="s">
        <v>291</v>
      </c>
      <c r="O3" s="237"/>
      <c r="P3" s="240" t="s">
        <v>462</v>
      </c>
      <c r="Q3" s="240" t="s">
        <v>465</v>
      </c>
    </row>
    <row r="4" spans="1:17" ht="39" customHeight="1" x14ac:dyDescent="0.25">
      <c r="A4" s="241"/>
      <c r="B4" s="241"/>
      <c r="C4" s="234"/>
      <c r="D4" s="234"/>
      <c r="E4" s="89" t="s">
        <v>281</v>
      </c>
      <c r="F4" s="90" t="s">
        <v>289</v>
      </c>
      <c r="G4" s="90" t="s">
        <v>285</v>
      </c>
      <c r="H4" s="234"/>
      <c r="I4" s="234"/>
      <c r="J4" s="91" t="s">
        <v>288</v>
      </c>
      <c r="K4" s="90" t="s">
        <v>290</v>
      </c>
      <c r="L4" s="90" t="s">
        <v>288</v>
      </c>
      <c r="M4" s="92" t="s">
        <v>297</v>
      </c>
      <c r="N4" s="93" t="s">
        <v>288</v>
      </c>
      <c r="O4" s="93" t="s">
        <v>290</v>
      </c>
      <c r="P4" s="241"/>
      <c r="Q4" s="241"/>
    </row>
    <row r="5" spans="1:17" ht="52.5" customHeight="1" x14ac:dyDescent="0.25">
      <c r="A5" s="238" t="s">
        <v>464</v>
      </c>
      <c r="B5" s="239"/>
      <c r="C5" s="107"/>
      <c r="D5" s="107"/>
      <c r="E5" s="108"/>
      <c r="F5" s="108"/>
      <c r="G5" s="108"/>
      <c r="H5" s="107"/>
      <c r="I5" s="107"/>
      <c r="J5" s="108"/>
      <c r="K5" s="108"/>
      <c r="L5" s="108"/>
      <c r="M5" s="107"/>
      <c r="N5" s="108"/>
      <c r="O5" s="108"/>
      <c r="P5" s="94">
        <f>P6+P8+P11</f>
        <v>9</v>
      </c>
      <c r="Q5" s="196" t="s">
        <v>463</v>
      </c>
    </row>
    <row r="6" spans="1:17" ht="30.75" customHeight="1" x14ac:dyDescent="0.25">
      <c r="A6" s="96" t="s">
        <v>12</v>
      </c>
      <c r="B6" s="106" t="s">
        <v>32</v>
      </c>
      <c r="C6" s="107"/>
      <c r="D6" s="107"/>
      <c r="E6" s="108"/>
      <c r="F6" s="108"/>
      <c r="G6" s="108"/>
      <c r="H6" s="107"/>
      <c r="I6" s="107"/>
      <c r="J6" s="108"/>
      <c r="K6" s="108"/>
      <c r="L6" s="108"/>
      <c r="M6" s="107"/>
      <c r="N6" s="108"/>
      <c r="O6" s="108"/>
      <c r="P6" s="94">
        <v>1</v>
      </c>
      <c r="Q6" s="84"/>
    </row>
    <row r="7" spans="1:17" ht="51" customHeight="1" x14ac:dyDescent="0.25">
      <c r="A7" s="99">
        <v>1</v>
      </c>
      <c r="B7" s="76" t="s">
        <v>236</v>
      </c>
      <c r="C7" s="107"/>
      <c r="D7" s="107"/>
      <c r="E7" s="108"/>
      <c r="F7" s="108"/>
      <c r="G7" s="108"/>
      <c r="H7" s="107"/>
      <c r="I7" s="107"/>
      <c r="J7" s="108"/>
      <c r="K7" s="108"/>
      <c r="L7" s="108"/>
      <c r="M7" s="107"/>
      <c r="N7" s="108"/>
      <c r="O7" s="108"/>
      <c r="P7" s="84" t="s">
        <v>467</v>
      </c>
      <c r="Q7" s="84" t="s">
        <v>466</v>
      </c>
    </row>
    <row r="8" spans="1:17" ht="55.5" customHeight="1" x14ac:dyDescent="0.25">
      <c r="A8" s="96" t="s">
        <v>13</v>
      </c>
      <c r="B8" s="77" t="s">
        <v>393</v>
      </c>
      <c r="C8" s="107"/>
      <c r="D8" s="107"/>
      <c r="E8" s="108"/>
      <c r="F8" s="108"/>
      <c r="G8" s="108"/>
      <c r="H8" s="107"/>
      <c r="I8" s="107"/>
      <c r="J8" s="108"/>
      <c r="K8" s="108"/>
      <c r="L8" s="108"/>
      <c r="M8" s="107"/>
      <c r="N8" s="108"/>
      <c r="O8" s="108"/>
      <c r="P8" s="94">
        <v>2</v>
      </c>
      <c r="Q8" s="84"/>
    </row>
    <row r="9" spans="1:17" ht="37.5" customHeight="1" x14ac:dyDescent="0.25">
      <c r="A9" s="99">
        <v>1</v>
      </c>
      <c r="B9" s="76" t="s">
        <v>477</v>
      </c>
      <c r="C9" s="107"/>
      <c r="D9" s="107"/>
      <c r="E9" s="108"/>
      <c r="F9" s="108"/>
      <c r="G9" s="108"/>
      <c r="H9" s="107"/>
      <c r="I9" s="107"/>
      <c r="J9" s="108"/>
      <c r="K9" s="108"/>
      <c r="L9" s="108"/>
      <c r="M9" s="107"/>
      <c r="N9" s="108"/>
      <c r="O9" s="108"/>
      <c r="P9" s="84" t="s">
        <v>469</v>
      </c>
      <c r="Q9" s="84" t="s">
        <v>468</v>
      </c>
    </row>
    <row r="10" spans="1:17" ht="30" customHeight="1" x14ac:dyDescent="0.25">
      <c r="A10" s="99">
        <v>2</v>
      </c>
      <c r="B10" s="76" t="s">
        <v>399</v>
      </c>
      <c r="C10" s="107"/>
      <c r="D10" s="107"/>
      <c r="E10" s="108"/>
      <c r="F10" s="108"/>
      <c r="G10" s="108"/>
      <c r="H10" s="107"/>
      <c r="I10" s="107"/>
      <c r="J10" s="108"/>
      <c r="K10" s="108"/>
      <c r="L10" s="108"/>
      <c r="M10" s="107"/>
      <c r="N10" s="108"/>
      <c r="O10" s="108"/>
      <c r="P10" s="84" t="s">
        <v>469</v>
      </c>
      <c r="Q10" s="84" t="s">
        <v>470</v>
      </c>
    </row>
    <row r="11" spans="1:17" ht="37.5" customHeight="1" x14ac:dyDescent="0.25">
      <c r="A11" s="96" t="s">
        <v>14</v>
      </c>
      <c r="B11" s="77" t="s">
        <v>394</v>
      </c>
      <c r="C11" s="107"/>
      <c r="D11" s="107"/>
      <c r="E11" s="108"/>
      <c r="F11" s="108"/>
      <c r="G11" s="108"/>
      <c r="H11" s="107"/>
      <c r="I11" s="107"/>
      <c r="J11" s="108"/>
      <c r="K11" s="108"/>
      <c r="L11" s="108"/>
      <c r="M11" s="107"/>
      <c r="N11" s="108"/>
      <c r="O11" s="108"/>
      <c r="P11" s="94">
        <v>6</v>
      </c>
      <c r="Q11" s="84"/>
    </row>
    <row r="12" spans="1:17" ht="38.25" customHeight="1" x14ac:dyDescent="0.25">
      <c r="A12" s="99">
        <v>1</v>
      </c>
      <c r="B12" s="109" t="s">
        <v>397</v>
      </c>
      <c r="C12" s="107"/>
      <c r="D12" s="107"/>
      <c r="E12" s="108"/>
      <c r="F12" s="108"/>
      <c r="G12" s="108"/>
      <c r="H12" s="107"/>
      <c r="I12" s="107"/>
      <c r="J12" s="108"/>
      <c r="K12" s="108"/>
      <c r="L12" s="108"/>
      <c r="M12" s="107"/>
      <c r="N12" s="108"/>
      <c r="O12" s="108"/>
      <c r="P12" s="84" t="s">
        <v>467</v>
      </c>
      <c r="Q12" s="84" t="s">
        <v>471</v>
      </c>
    </row>
    <row r="13" spans="1:17" ht="41.25" customHeight="1" x14ac:dyDescent="0.25">
      <c r="A13" s="99">
        <v>2</v>
      </c>
      <c r="B13" s="76" t="s">
        <v>279</v>
      </c>
      <c r="C13" s="107"/>
      <c r="D13" s="107"/>
      <c r="E13" s="108"/>
      <c r="F13" s="108"/>
      <c r="G13" s="108"/>
      <c r="H13" s="107"/>
      <c r="I13" s="107"/>
      <c r="J13" s="108"/>
      <c r="K13" s="108"/>
      <c r="L13" s="108"/>
      <c r="M13" s="107"/>
      <c r="N13" s="108"/>
      <c r="O13" s="108"/>
      <c r="P13" s="84" t="s">
        <v>467</v>
      </c>
      <c r="Q13" s="84" t="s">
        <v>472</v>
      </c>
    </row>
    <row r="14" spans="1:17" ht="33.75" customHeight="1" x14ac:dyDescent="0.25">
      <c r="A14" s="99">
        <v>3</v>
      </c>
      <c r="B14" s="109" t="s">
        <v>395</v>
      </c>
      <c r="C14" s="107"/>
      <c r="D14" s="107"/>
      <c r="E14" s="108"/>
      <c r="F14" s="108"/>
      <c r="G14" s="108"/>
      <c r="H14" s="107"/>
      <c r="I14" s="107"/>
      <c r="J14" s="108"/>
      <c r="K14" s="108"/>
      <c r="L14" s="108"/>
      <c r="M14" s="107"/>
      <c r="N14" s="108"/>
      <c r="O14" s="108"/>
      <c r="P14" s="84" t="s">
        <v>469</v>
      </c>
      <c r="Q14" s="84" t="s">
        <v>473</v>
      </c>
    </row>
    <row r="15" spans="1:17" ht="39.75" customHeight="1" x14ac:dyDescent="0.25">
      <c r="A15" s="99">
        <v>4</v>
      </c>
      <c r="B15" s="109" t="s">
        <v>132</v>
      </c>
      <c r="C15" s="107"/>
      <c r="D15" s="107"/>
      <c r="E15" s="108"/>
      <c r="F15" s="108"/>
      <c r="G15" s="108"/>
      <c r="H15" s="107"/>
      <c r="I15" s="107"/>
      <c r="J15" s="108"/>
      <c r="K15" s="108"/>
      <c r="L15" s="108"/>
      <c r="M15" s="107"/>
      <c r="N15" s="108"/>
      <c r="O15" s="108"/>
      <c r="P15" s="84" t="s">
        <v>469</v>
      </c>
      <c r="Q15" s="84" t="s">
        <v>474</v>
      </c>
    </row>
    <row r="16" spans="1:17" ht="38.25" customHeight="1" x14ac:dyDescent="0.25">
      <c r="A16" s="99">
        <v>5</v>
      </c>
      <c r="B16" s="109" t="s">
        <v>396</v>
      </c>
      <c r="C16" s="107"/>
      <c r="D16" s="107"/>
      <c r="E16" s="108"/>
      <c r="F16" s="108"/>
      <c r="G16" s="108"/>
      <c r="H16" s="107"/>
      <c r="I16" s="107"/>
      <c r="J16" s="108"/>
      <c r="K16" s="108"/>
      <c r="L16" s="108"/>
      <c r="M16" s="107"/>
      <c r="N16" s="108"/>
      <c r="O16" s="108"/>
      <c r="P16" s="84" t="s">
        <v>469</v>
      </c>
      <c r="Q16" s="84" t="s">
        <v>475</v>
      </c>
    </row>
    <row r="17" spans="1:17" ht="51.75" customHeight="1" x14ac:dyDescent="0.25">
      <c r="A17" s="99">
        <v>6</v>
      </c>
      <c r="B17" s="109" t="s">
        <v>398</v>
      </c>
      <c r="C17" s="107"/>
      <c r="D17" s="107"/>
      <c r="E17" s="108"/>
      <c r="F17" s="108"/>
      <c r="G17" s="108"/>
      <c r="H17" s="107"/>
      <c r="I17" s="107"/>
      <c r="J17" s="108"/>
      <c r="K17" s="108"/>
      <c r="L17" s="108"/>
      <c r="M17" s="107"/>
      <c r="N17" s="108"/>
      <c r="O17" s="108"/>
      <c r="P17" s="84" t="s">
        <v>467</v>
      </c>
      <c r="Q17" s="84" t="s">
        <v>476</v>
      </c>
    </row>
  </sheetData>
  <mergeCells count="15">
    <mergeCell ref="L3:M3"/>
    <mergeCell ref="N3:O3"/>
    <mergeCell ref="A5:B5"/>
    <mergeCell ref="P3:P4"/>
    <mergeCell ref="A1:Q1"/>
    <mergeCell ref="Q3:Q4"/>
    <mergeCell ref="I2:P2"/>
    <mergeCell ref="A3:A4"/>
    <mergeCell ref="B3:B4"/>
    <mergeCell ref="C3:C4"/>
    <mergeCell ref="D3:D4"/>
    <mergeCell ref="E3:G3"/>
    <mergeCell ref="I3:I4"/>
    <mergeCell ref="J3:K3"/>
    <mergeCell ref="H3:H4"/>
  </mergeCells>
  <pageMargins left="0.25" right="0.25" top="0.25" bottom="0.25" header="0" footer="0"/>
  <pageSetup paperSize="9" orientation="landscape" r:id="rId1"/>
  <headerFooter differentFirst="1">
    <oddHeader>Page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4"/>
  <sheetViews>
    <sheetView zoomScale="80" zoomScaleNormal="80" workbookViewId="0">
      <selection sqref="A1:D1"/>
    </sheetView>
  </sheetViews>
  <sheetFormatPr defaultColWidth="9.140625" defaultRowHeight="15.75" x14ac:dyDescent="0.25"/>
  <cols>
    <col min="1" max="1" width="11" style="2" customWidth="1"/>
    <col min="2" max="2" width="44.42578125" style="1" customWidth="1"/>
    <col min="3" max="3" width="14" style="1" customWidth="1"/>
    <col min="4" max="4" width="66.42578125" style="1" customWidth="1"/>
    <col min="5" max="16384" width="9.140625" style="1"/>
  </cols>
  <sheetData>
    <row r="1" spans="1:4" ht="86.25" customHeight="1" x14ac:dyDescent="0.25">
      <c r="A1" s="211" t="s">
        <v>441</v>
      </c>
      <c r="B1" s="211"/>
      <c r="C1" s="211"/>
      <c r="D1" s="211"/>
    </row>
    <row r="2" spans="1:4" ht="10.5" customHeight="1" x14ac:dyDescent="0.25">
      <c r="C2" s="212"/>
      <c r="D2" s="212"/>
    </row>
    <row r="3" spans="1:4" ht="46.5" customHeight="1" x14ac:dyDescent="0.25">
      <c r="A3" s="222" t="s">
        <v>0</v>
      </c>
      <c r="B3" s="222" t="s">
        <v>287</v>
      </c>
      <c r="C3" s="110" t="s">
        <v>387</v>
      </c>
      <c r="D3" s="222" t="s">
        <v>414</v>
      </c>
    </row>
    <row r="4" spans="1:4" ht="134.25" hidden="1" customHeight="1" x14ac:dyDescent="0.25">
      <c r="A4" s="223"/>
      <c r="B4" s="223"/>
      <c r="C4" s="111"/>
      <c r="D4" s="223"/>
    </row>
    <row r="5" spans="1:4" s="70" customFormat="1" ht="40.5" customHeight="1" x14ac:dyDescent="0.25">
      <c r="A5" s="217" t="s">
        <v>388</v>
      </c>
      <c r="B5" s="219"/>
      <c r="C5" s="112">
        <f>C6+C16+C103</f>
        <v>61</v>
      </c>
      <c r="D5" s="112" t="s">
        <v>428</v>
      </c>
    </row>
    <row r="6" spans="1:4" s="73" customFormat="1" ht="27.75" customHeight="1" x14ac:dyDescent="0.25">
      <c r="A6" s="113" t="s">
        <v>3</v>
      </c>
      <c r="B6" s="114" t="s">
        <v>232</v>
      </c>
      <c r="C6" s="113">
        <v>2</v>
      </c>
      <c r="D6" s="114" t="s">
        <v>405</v>
      </c>
    </row>
    <row r="7" spans="1:4" s="70" customFormat="1" ht="30.75" customHeight="1" x14ac:dyDescent="0.25">
      <c r="A7" s="115">
        <v>1</v>
      </c>
      <c r="B7" s="84" t="s">
        <v>63</v>
      </c>
      <c r="C7" s="115"/>
      <c r="D7" s="116" t="s">
        <v>325</v>
      </c>
    </row>
    <row r="8" spans="1:4" s="70" customFormat="1" ht="34.5" hidden="1" customHeight="1" x14ac:dyDescent="0.25">
      <c r="A8" s="115"/>
      <c r="B8" s="84" t="s">
        <v>64</v>
      </c>
      <c r="C8" s="115"/>
      <c r="D8" s="116"/>
    </row>
    <row r="9" spans="1:4" s="70" customFormat="1" ht="40.5" hidden="1" customHeight="1" x14ac:dyDescent="0.25">
      <c r="A9" s="115"/>
      <c r="B9" s="84" t="s">
        <v>65</v>
      </c>
      <c r="C9" s="115"/>
      <c r="D9" s="116"/>
    </row>
    <row r="10" spans="1:4" s="70" customFormat="1" ht="30.75" hidden="1" customHeight="1" x14ac:dyDescent="0.25">
      <c r="A10" s="115"/>
      <c r="B10" s="84" t="s">
        <v>66</v>
      </c>
      <c r="C10" s="115"/>
      <c r="D10" s="116"/>
    </row>
    <row r="11" spans="1:4" s="70" customFormat="1" ht="36" hidden="1" customHeight="1" x14ac:dyDescent="0.25">
      <c r="A11" s="115"/>
      <c r="B11" s="84" t="s">
        <v>68</v>
      </c>
      <c r="C11" s="115"/>
      <c r="D11" s="116"/>
    </row>
    <row r="12" spans="1:4" s="70" customFormat="1" ht="30" customHeight="1" x14ac:dyDescent="0.25">
      <c r="A12" s="115">
        <v>2</v>
      </c>
      <c r="B12" s="84" t="s">
        <v>313</v>
      </c>
      <c r="C12" s="115"/>
      <c r="D12" s="116" t="s">
        <v>309</v>
      </c>
    </row>
    <row r="13" spans="1:4" s="70" customFormat="1" ht="54" hidden="1" customHeight="1" x14ac:dyDescent="0.25">
      <c r="A13" s="115"/>
      <c r="B13" s="84" t="s">
        <v>315</v>
      </c>
      <c r="C13" s="115"/>
      <c r="D13" s="116"/>
    </row>
    <row r="14" spans="1:4" s="70" customFormat="1" ht="36" hidden="1" customHeight="1" x14ac:dyDescent="0.25">
      <c r="A14" s="115"/>
      <c r="B14" s="84" t="s">
        <v>369</v>
      </c>
      <c r="C14" s="115"/>
      <c r="D14" s="116"/>
    </row>
    <row r="15" spans="1:4" s="70" customFormat="1" ht="50.25" hidden="1" customHeight="1" x14ac:dyDescent="0.25">
      <c r="A15" s="115"/>
      <c r="B15" s="84" t="s">
        <v>74</v>
      </c>
      <c r="C15" s="115"/>
      <c r="D15" s="116"/>
    </row>
    <row r="16" spans="1:4" s="5" customFormat="1" ht="29.25" customHeight="1" x14ac:dyDescent="0.25">
      <c r="A16" s="117" t="s">
        <v>2</v>
      </c>
      <c r="B16" s="118" t="s">
        <v>248</v>
      </c>
      <c r="C16" s="113">
        <f>C17+C24+C35+C40+C44+C46+C50+C52+C55+C57+C67+C82+C99</f>
        <v>27</v>
      </c>
      <c r="D16" s="114" t="s">
        <v>422</v>
      </c>
    </row>
    <row r="17" spans="1:4" s="70" customFormat="1" ht="28.5" customHeight="1" x14ac:dyDescent="0.25">
      <c r="A17" s="119" t="s">
        <v>12</v>
      </c>
      <c r="B17" s="75" t="s">
        <v>282</v>
      </c>
      <c r="C17" s="113">
        <v>2</v>
      </c>
      <c r="D17" s="114" t="s">
        <v>339</v>
      </c>
    </row>
    <row r="18" spans="1:4" s="70" customFormat="1" ht="34.5" customHeight="1" x14ac:dyDescent="0.25">
      <c r="A18" s="115">
        <v>1</v>
      </c>
      <c r="B18" s="76" t="s">
        <v>158</v>
      </c>
      <c r="C18" s="115"/>
      <c r="D18" s="116" t="s">
        <v>311</v>
      </c>
    </row>
    <row r="19" spans="1:4" s="70" customFormat="1" ht="73.5" customHeight="1" x14ac:dyDescent="0.25">
      <c r="A19" s="115">
        <v>2</v>
      </c>
      <c r="B19" s="76" t="s">
        <v>142</v>
      </c>
      <c r="C19" s="115"/>
      <c r="D19" s="116" t="s">
        <v>317</v>
      </c>
    </row>
    <row r="20" spans="1:4" s="70" customFormat="1" ht="32.25" hidden="1" customHeight="1" x14ac:dyDescent="0.25">
      <c r="A20" s="120">
        <v>2</v>
      </c>
      <c r="B20" s="114" t="s">
        <v>293</v>
      </c>
      <c r="C20" s="113"/>
      <c r="D20" s="114"/>
    </row>
    <row r="21" spans="1:4" s="70" customFormat="1" ht="21.75" hidden="1" customHeight="1" x14ac:dyDescent="0.25">
      <c r="A21" s="113">
        <v>2</v>
      </c>
      <c r="B21" s="114" t="s">
        <v>4</v>
      </c>
      <c r="C21" s="113"/>
      <c r="D21" s="114"/>
    </row>
    <row r="22" spans="1:4" s="70" customFormat="1" ht="22.5" hidden="1" customHeight="1" x14ac:dyDescent="0.25">
      <c r="A22" s="113">
        <v>4</v>
      </c>
      <c r="B22" s="77" t="s">
        <v>31</v>
      </c>
      <c r="C22" s="113"/>
      <c r="D22" s="114"/>
    </row>
    <row r="23" spans="1:4" s="70" customFormat="1" ht="42" hidden="1" customHeight="1" x14ac:dyDescent="0.25">
      <c r="A23" s="115"/>
      <c r="B23" s="76" t="s">
        <v>233</v>
      </c>
      <c r="C23" s="115"/>
      <c r="D23" s="116"/>
    </row>
    <row r="24" spans="1:4" s="3" customFormat="1" ht="31.5" customHeight="1" x14ac:dyDescent="0.25">
      <c r="A24" s="117" t="s">
        <v>13</v>
      </c>
      <c r="B24" s="106" t="s">
        <v>32</v>
      </c>
      <c r="C24" s="117">
        <v>2</v>
      </c>
      <c r="D24" s="118" t="s">
        <v>339</v>
      </c>
    </row>
    <row r="25" spans="1:4" s="70" customFormat="1" ht="67.5" hidden="1" customHeight="1" x14ac:dyDescent="0.25">
      <c r="A25" s="115"/>
      <c r="B25" s="76" t="s">
        <v>294</v>
      </c>
      <c r="C25" s="115"/>
      <c r="D25" s="116"/>
    </row>
    <row r="26" spans="1:4" s="70" customFormat="1" ht="33" customHeight="1" x14ac:dyDescent="0.25">
      <c r="A26" s="115">
        <v>1</v>
      </c>
      <c r="B26" s="76" t="s">
        <v>127</v>
      </c>
      <c r="C26" s="115"/>
      <c r="D26" s="116" t="s">
        <v>310</v>
      </c>
    </row>
    <row r="27" spans="1:4" s="70" customFormat="1" ht="69.75" hidden="1" customHeight="1" x14ac:dyDescent="0.25">
      <c r="A27" s="115"/>
      <c r="B27" s="76" t="s">
        <v>236</v>
      </c>
      <c r="C27" s="115"/>
      <c r="D27" s="116"/>
    </row>
    <row r="28" spans="1:4" s="70" customFormat="1" ht="25.5" hidden="1" customHeight="1" x14ac:dyDescent="0.25">
      <c r="A28" s="115"/>
      <c r="B28" s="76" t="s">
        <v>237</v>
      </c>
      <c r="C28" s="115"/>
      <c r="D28" s="116"/>
    </row>
    <row r="29" spans="1:4" s="70" customFormat="1" ht="37.5" customHeight="1" x14ac:dyDescent="0.25">
      <c r="A29" s="115">
        <v>2</v>
      </c>
      <c r="B29" s="76" t="s">
        <v>119</v>
      </c>
      <c r="C29" s="115"/>
      <c r="D29" s="116" t="s">
        <v>326</v>
      </c>
    </row>
    <row r="30" spans="1:4" s="70" customFormat="1" ht="144.75" hidden="1" customHeight="1" x14ac:dyDescent="0.25">
      <c r="A30" s="115"/>
      <c r="B30" s="76" t="s">
        <v>120</v>
      </c>
      <c r="C30" s="115"/>
      <c r="D30" s="116" t="s">
        <v>318</v>
      </c>
    </row>
    <row r="31" spans="1:4" s="70" customFormat="1" ht="143.25" hidden="1" customHeight="1" x14ac:dyDescent="0.25">
      <c r="A31" s="115"/>
      <c r="B31" s="76" t="s">
        <v>121</v>
      </c>
      <c r="C31" s="115"/>
      <c r="D31" s="116" t="s">
        <v>318</v>
      </c>
    </row>
    <row r="32" spans="1:4" s="70" customFormat="1" ht="138" hidden="1" customHeight="1" x14ac:dyDescent="0.25">
      <c r="A32" s="121"/>
      <c r="B32" s="76" t="s">
        <v>122</v>
      </c>
      <c r="C32" s="115"/>
      <c r="D32" s="116" t="s">
        <v>318</v>
      </c>
    </row>
    <row r="33" spans="1:4" s="70" customFormat="1" ht="115.5" hidden="1" customHeight="1" x14ac:dyDescent="0.25">
      <c r="A33" s="115"/>
      <c r="B33" s="84" t="s">
        <v>130</v>
      </c>
      <c r="C33" s="115"/>
      <c r="D33" s="116" t="s">
        <v>319</v>
      </c>
    </row>
    <row r="34" spans="1:4" s="70" customFormat="1" ht="141" hidden="1" customHeight="1" x14ac:dyDescent="0.25">
      <c r="A34" s="115"/>
      <c r="B34" s="84" t="s">
        <v>123</v>
      </c>
      <c r="C34" s="115"/>
      <c r="D34" s="116" t="s">
        <v>318</v>
      </c>
    </row>
    <row r="35" spans="1:4" s="70" customFormat="1" ht="24" customHeight="1" x14ac:dyDescent="0.25">
      <c r="A35" s="113" t="s">
        <v>14</v>
      </c>
      <c r="B35" s="77" t="s">
        <v>33</v>
      </c>
      <c r="C35" s="113">
        <v>1</v>
      </c>
      <c r="D35" s="114" t="s">
        <v>339</v>
      </c>
    </row>
    <row r="36" spans="1:4" s="70" customFormat="1" ht="69.75" hidden="1" customHeight="1" x14ac:dyDescent="0.25">
      <c r="A36" s="115"/>
      <c r="B36" s="76" t="s">
        <v>131</v>
      </c>
      <c r="C36" s="115"/>
      <c r="D36" s="242" t="s">
        <v>363</v>
      </c>
    </row>
    <row r="37" spans="1:4" s="70" customFormat="1" ht="71.25" hidden="1" customHeight="1" x14ac:dyDescent="0.25">
      <c r="A37" s="115"/>
      <c r="B37" s="76" t="s">
        <v>132</v>
      </c>
      <c r="C37" s="122"/>
      <c r="D37" s="242"/>
    </row>
    <row r="38" spans="1:4" s="70" customFormat="1" ht="102.75" hidden="1" customHeight="1" x14ac:dyDescent="0.25">
      <c r="A38" s="115"/>
      <c r="B38" s="84" t="s">
        <v>133</v>
      </c>
      <c r="C38" s="115"/>
      <c r="D38" s="116" t="s">
        <v>364</v>
      </c>
    </row>
    <row r="39" spans="1:4" s="70" customFormat="1" ht="29.25" customHeight="1" x14ac:dyDescent="0.25">
      <c r="A39" s="115">
        <v>1</v>
      </c>
      <c r="B39" s="84" t="s">
        <v>134</v>
      </c>
      <c r="C39" s="115"/>
      <c r="D39" s="116" t="s">
        <v>311</v>
      </c>
    </row>
    <row r="40" spans="1:4" s="70" customFormat="1" ht="26.25" customHeight="1" x14ac:dyDescent="0.25">
      <c r="A40" s="113" t="s">
        <v>377</v>
      </c>
      <c r="B40" s="77" t="s">
        <v>34</v>
      </c>
      <c r="C40" s="113">
        <v>1</v>
      </c>
      <c r="D40" s="114"/>
    </row>
    <row r="41" spans="1:4" s="70" customFormat="1" ht="51" hidden="1" customHeight="1" x14ac:dyDescent="0.25">
      <c r="A41" s="115"/>
      <c r="B41" s="76" t="s">
        <v>279</v>
      </c>
      <c r="C41" s="115"/>
      <c r="D41" s="116"/>
    </row>
    <row r="42" spans="1:4" s="70" customFormat="1" ht="55.5" hidden="1" customHeight="1" x14ac:dyDescent="0.25">
      <c r="A42" s="115"/>
      <c r="B42" s="76" t="s">
        <v>138</v>
      </c>
      <c r="C42" s="115"/>
      <c r="D42" s="116"/>
    </row>
    <row r="43" spans="1:4" s="70" customFormat="1" ht="47.25" customHeight="1" x14ac:dyDescent="0.25">
      <c r="A43" s="115">
        <v>1</v>
      </c>
      <c r="B43" s="84" t="s">
        <v>135</v>
      </c>
      <c r="C43" s="115"/>
      <c r="D43" s="116" t="s">
        <v>419</v>
      </c>
    </row>
    <row r="44" spans="1:4" s="3" customFormat="1" ht="25.5" customHeight="1" x14ac:dyDescent="0.25">
      <c r="A44" s="117" t="s">
        <v>378</v>
      </c>
      <c r="B44" s="106" t="s">
        <v>35</v>
      </c>
      <c r="C44" s="117">
        <v>1</v>
      </c>
      <c r="D44" s="118" t="s">
        <v>332</v>
      </c>
    </row>
    <row r="45" spans="1:4" s="3" customFormat="1" ht="36.75" customHeight="1" x14ac:dyDescent="0.25">
      <c r="A45" s="123">
        <v>1</v>
      </c>
      <c r="B45" s="76" t="s">
        <v>139</v>
      </c>
      <c r="C45" s="123"/>
      <c r="D45" s="124" t="s">
        <v>372</v>
      </c>
    </row>
    <row r="46" spans="1:4" s="3" customFormat="1" ht="27.75" customHeight="1" x14ac:dyDescent="0.25">
      <c r="A46" s="117" t="s">
        <v>379</v>
      </c>
      <c r="B46" s="77" t="s">
        <v>36</v>
      </c>
      <c r="C46" s="117">
        <v>3</v>
      </c>
      <c r="D46" s="118" t="s">
        <v>335</v>
      </c>
    </row>
    <row r="47" spans="1:4" s="3" customFormat="1" ht="43.5" customHeight="1" x14ac:dyDescent="0.25">
      <c r="A47" s="123">
        <v>1</v>
      </c>
      <c r="B47" s="76" t="s">
        <v>107</v>
      </c>
      <c r="C47" s="123"/>
      <c r="D47" s="124" t="s">
        <v>417</v>
      </c>
    </row>
    <row r="48" spans="1:4" s="3" customFormat="1" ht="42.75" customHeight="1" x14ac:dyDescent="0.25">
      <c r="A48" s="123">
        <v>2</v>
      </c>
      <c r="B48" s="76" t="s">
        <v>284</v>
      </c>
      <c r="C48" s="123"/>
      <c r="D48" s="124" t="s">
        <v>417</v>
      </c>
    </row>
    <row r="49" spans="1:4" s="3" customFormat="1" ht="53.25" customHeight="1" x14ac:dyDescent="0.25">
      <c r="A49" s="123">
        <v>3</v>
      </c>
      <c r="B49" s="76" t="s">
        <v>238</v>
      </c>
      <c r="C49" s="123"/>
      <c r="D49" s="124" t="s">
        <v>418</v>
      </c>
    </row>
    <row r="50" spans="1:4" s="3" customFormat="1" ht="27.75" customHeight="1" x14ac:dyDescent="0.25">
      <c r="A50" s="117" t="s">
        <v>380</v>
      </c>
      <c r="B50" s="77" t="s">
        <v>37</v>
      </c>
      <c r="C50" s="117">
        <v>1</v>
      </c>
      <c r="D50" s="118" t="s">
        <v>334</v>
      </c>
    </row>
    <row r="51" spans="1:4" s="3" customFormat="1" ht="33" customHeight="1" x14ac:dyDescent="0.25">
      <c r="A51" s="123">
        <v>1</v>
      </c>
      <c r="B51" s="76" t="s">
        <v>140</v>
      </c>
      <c r="C51" s="123"/>
      <c r="D51" s="124" t="s">
        <v>345</v>
      </c>
    </row>
    <row r="52" spans="1:4" s="3" customFormat="1" ht="30" customHeight="1" x14ac:dyDescent="0.25">
      <c r="A52" s="117" t="s">
        <v>381</v>
      </c>
      <c r="B52" s="77" t="s">
        <v>38</v>
      </c>
      <c r="C52" s="117">
        <v>2</v>
      </c>
      <c r="D52" s="118" t="s">
        <v>334</v>
      </c>
    </row>
    <row r="53" spans="1:4" s="3" customFormat="1" ht="39.75" customHeight="1" x14ac:dyDescent="0.25">
      <c r="A53" s="123">
        <v>1</v>
      </c>
      <c r="B53" s="81" t="s">
        <v>143</v>
      </c>
      <c r="C53" s="123"/>
      <c r="D53" s="124" t="s">
        <v>324</v>
      </c>
    </row>
    <row r="54" spans="1:4" s="3" customFormat="1" ht="41.25" customHeight="1" x14ac:dyDescent="0.25">
      <c r="A54" s="123">
        <v>2</v>
      </c>
      <c r="B54" s="81" t="s">
        <v>144</v>
      </c>
      <c r="C54" s="123"/>
      <c r="D54" s="124" t="s">
        <v>440</v>
      </c>
    </row>
    <row r="55" spans="1:4" s="70" customFormat="1" ht="28.5" customHeight="1" x14ac:dyDescent="0.25">
      <c r="A55" s="113" t="s">
        <v>382</v>
      </c>
      <c r="B55" s="77" t="s">
        <v>39</v>
      </c>
      <c r="C55" s="113">
        <v>1</v>
      </c>
      <c r="D55" s="114" t="s">
        <v>337</v>
      </c>
    </row>
    <row r="56" spans="1:4" s="70" customFormat="1" ht="35.25" customHeight="1" x14ac:dyDescent="0.25">
      <c r="A56" s="115">
        <v>1</v>
      </c>
      <c r="B56" s="76" t="s">
        <v>118</v>
      </c>
      <c r="C56" s="115"/>
      <c r="D56" s="116" t="s">
        <v>324</v>
      </c>
    </row>
    <row r="57" spans="1:4" s="3" customFormat="1" ht="28.5" customHeight="1" x14ac:dyDescent="0.25">
      <c r="A57" s="117" t="s">
        <v>383</v>
      </c>
      <c r="B57" s="77" t="s">
        <v>40</v>
      </c>
      <c r="C57" s="117">
        <v>3</v>
      </c>
      <c r="D57" s="118" t="s">
        <v>338</v>
      </c>
    </row>
    <row r="58" spans="1:4" s="3" customFormat="1" ht="24" customHeight="1" x14ac:dyDescent="0.25">
      <c r="A58" s="123">
        <v>1</v>
      </c>
      <c r="B58" s="81" t="s">
        <v>298</v>
      </c>
      <c r="C58" s="123"/>
      <c r="D58" s="124" t="s">
        <v>304</v>
      </c>
    </row>
    <row r="59" spans="1:4" s="3" customFormat="1" ht="24.75" customHeight="1" x14ac:dyDescent="0.25">
      <c r="A59" s="123">
        <v>2</v>
      </c>
      <c r="B59" s="81" t="s">
        <v>99</v>
      </c>
      <c r="C59" s="123"/>
      <c r="D59" s="124" t="s">
        <v>299</v>
      </c>
    </row>
    <row r="60" spans="1:4" s="3" customFormat="1" ht="27.75" hidden="1" customHeight="1" x14ac:dyDescent="0.25">
      <c r="A60" s="123"/>
      <c r="B60" s="84" t="s">
        <v>239</v>
      </c>
      <c r="C60" s="123"/>
      <c r="D60" s="124"/>
    </row>
    <row r="61" spans="1:4" s="3" customFormat="1" ht="63.75" hidden="1" customHeight="1" x14ac:dyDescent="0.25">
      <c r="A61" s="123"/>
      <c r="B61" s="81" t="s">
        <v>240</v>
      </c>
      <c r="C61" s="123"/>
      <c r="D61" s="124"/>
    </row>
    <row r="62" spans="1:4" s="3" customFormat="1" ht="26.25" customHeight="1" x14ac:dyDescent="0.25">
      <c r="A62" s="123">
        <v>3</v>
      </c>
      <c r="B62" s="81" t="s">
        <v>100</v>
      </c>
      <c r="C62" s="123"/>
      <c r="D62" s="124" t="s">
        <v>300</v>
      </c>
    </row>
    <row r="63" spans="1:4" s="3" customFormat="1" ht="100.5" hidden="1" customHeight="1" x14ac:dyDescent="0.25">
      <c r="A63" s="123"/>
      <c r="B63" s="81" t="s">
        <v>241</v>
      </c>
      <c r="C63" s="123"/>
      <c r="D63" s="124"/>
    </row>
    <row r="64" spans="1:4" s="3" customFormat="1" ht="60.75" hidden="1" customHeight="1" x14ac:dyDescent="0.25">
      <c r="A64" s="123"/>
      <c r="B64" s="76" t="s">
        <v>249</v>
      </c>
      <c r="C64" s="123"/>
      <c r="D64" s="124"/>
    </row>
    <row r="65" spans="1:4" s="70" customFormat="1" ht="29.25" hidden="1" customHeight="1" x14ac:dyDescent="0.25">
      <c r="A65" s="113">
        <v>14</v>
      </c>
      <c r="B65" s="77" t="s">
        <v>41</v>
      </c>
      <c r="C65" s="113"/>
      <c r="D65" s="114"/>
    </row>
    <row r="66" spans="1:4" s="70" customFormat="1" ht="44.25" hidden="1" customHeight="1" x14ac:dyDescent="0.25">
      <c r="A66" s="115"/>
      <c r="B66" s="76" t="s">
        <v>361</v>
      </c>
      <c r="C66" s="115"/>
      <c r="D66" s="116"/>
    </row>
    <row r="67" spans="1:4" s="70" customFormat="1" ht="23.25" customHeight="1" x14ac:dyDescent="0.25">
      <c r="A67" s="113" t="s">
        <v>384</v>
      </c>
      <c r="B67" s="77" t="s">
        <v>42</v>
      </c>
      <c r="C67" s="113">
        <v>1</v>
      </c>
      <c r="D67" s="114" t="s">
        <v>339</v>
      </c>
    </row>
    <row r="68" spans="1:4" s="70" customFormat="1" ht="38.25" hidden="1" customHeight="1" x14ac:dyDescent="0.25">
      <c r="A68" s="115"/>
      <c r="B68" s="76" t="s">
        <v>242</v>
      </c>
      <c r="C68" s="115"/>
      <c r="D68" s="116"/>
    </row>
    <row r="69" spans="1:4" s="70" customFormat="1" ht="37.5" hidden="1" customHeight="1" x14ac:dyDescent="0.25">
      <c r="A69" s="115"/>
      <c r="B69" s="76" t="s">
        <v>88</v>
      </c>
      <c r="C69" s="115"/>
      <c r="D69" s="116"/>
    </row>
    <row r="70" spans="1:4" s="70" customFormat="1" ht="36.75" hidden="1" customHeight="1" x14ac:dyDescent="0.25">
      <c r="A70" s="115"/>
      <c r="B70" s="76" t="s">
        <v>89</v>
      </c>
      <c r="C70" s="115"/>
      <c r="D70" s="116"/>
    </row>
    <row r="71" spans="1:4" s="70" customFormat="1" ht="25.5" customHeight="1" x14ac:dyDescent="0.25">
      <c r="A71" s="115">
        <v>1</v>
      </c>
      <c r="B71" s="76" t="s">
        <v>80</v>
      </c>
      <c r="C71" s="115"/>
      <c r="D71" s="116" t="s">
        <v>305</v>
      </c>
    </row>
    <row r="72" spans="1:4" s="70" customFormat="1" ht="26.25" hidden="1" customHeight="1" x14ac:dyDescent="0.25">
      <c r="A72" s="115"/>
      <c r="B72" s="76" t="s">
        <v>78</v>
      </c>
      <c r="C72" s="115"/>
      <c r="D72" s="116"/>
    </row>
    <row r="73" spans="1:4" s="70" customFormat="1" ht="21.75" hidden="1" customHeight="1" x14ac:dyDescent="0.25">
      <c r="A73" s="115"/>
      <c r="B73" s="76" t="s">
        <v>79</v>
      </c>
      <c r="C73" s="115"/>
      <c r="D73" s="116"/>
    </row>
    <row r="74" spans="1:4" s="70" customFormat="1" ht="34.5" hidden="1" customHeight="1" x14ac:dyDescent="0.25">
      <c r="A74" s="115"/>
      <c r="B74" s="76" t="s">
        <v>245</v>
      </c>
      <c r="C74" s="115"/>
      <c r="D74" s="116"/>
    </row>
    <row r="75" spans="1:4" s="70" customFormat="1" ht="49.5" hidden="1" customHeight="1" x14ac:dyDescent="0.25">
      <c r="A75" s="115"/>
      <c r="B75" s="76" t="s">
        <v>243</v>
      </c>
      <c r="C75" s="115"/>
      <c r="D75" s="116"/>
    </row>
    <row r="76" spans="1:4" s="70" customFormat="1" ht="36" hidden="1" customHeight="1" x14ac:dyDescent="0.25">
      <c r="A76" s="115"/>
      <c r="B76" s="76" t="s">
        <v>244</v>
      </c>
      <c r="C76" s="115"/>
      <c r="D76" s="116"/>
    </row>
    <row r="77" spans="1:4" s="70" customFormat="1" ht="35.25" hidden="1" customHeight="1" x14ac:dyDescent="0.25">
      <c r="A77" s="115"/>
      <c r="B77" s="84" t="s">
        <v>91</v>
      </c>
      <c r="C77" s="115"/>
      <c r="D77" s="116"/>
    </row>
    <row r="78" spans="1:4" s="70" customFormat="1" ht="39.75" hidden="1" customHeight="1" x14ac:dyDescent="0.25">
      <c r="A78" s="115"/>
      <c r="B78" s="84" t="s">
        <v>94</v>
      </c>
      <c r="C78" s="115"/>
      <c r="D78" s="116"/>
    </row>
    <row r="79" spans="1:4" s="70" customFormat="1" ht="36.75" hidden="1" customHeight="1" x14ac:dyDescent="0.25">
      <c r="A79" s="115"/>
      <c r="B79" s="84" t="s">
        <v>95</v>
      </c>
      <c r="C79" s="115"/>
      <c r="D79" s="116"/>
    </row>
    <row r="80" spans="1:4" s="70" customFormat="1" ht="36" hidden="1" customHeight="1" x14ac:dyDescent="0.25">
      <c r="A80" s="115"/>
      <c r="B80" s="84" t="s">
        <v>96</v>
      </c>
      <c r="C80" s="115"/>
      <c r="D80" s="116"/>
    </row>
    <row r="81" spans="1:4" s="71" customFormat="1" ht="34.5" hidden="1" customHeight="1" x14ac:dyDescent="0.25">
      <c r="A81" s="115"/>
      <c r="B81" s="84" t="s">
        <v>157</v>
      </c>
      <c r="C81" s="115"/>
      <c r="D81" s="116"/>
    </row>
    <row r="82" spans="1:4" s="70" customFormat="1" ht="25.5" customHeight="1" x14ac:dyDescent="0.25">
      <c r="A82" s="113" t="s">
        <v>385</v>
      </c>
      <c r="B82" s="77" t="s">
        <v>43</v>
      </c>
      <c r="C82" s="113">
        <v>8</v>
      </c>
      <c r="D82" s="114" t="s">
        <v>401</v>
      </c>
    </row>
    <row r="83" spans="1:4" s="70" customFormat="1" ht="39" hidden="1" customHeight="1" x14ac:dyDescent="0.25">
      <c r="A83" s="115"/>
      <c r="B83" s="76" t="s">
        <v>110</v>
      </c>
      <c r="C83" s="115"/>
      <c r="D83" s="116" t="s">
        <v>327</v>
      </c>
    </row>
    <row r="84" spans="1:4" s="70" customFormat="1" ht="24" customHeight="1" x14ac:dyDescent="0.25">
      <c r="A84" s="115">
        <v>1</v>
      </c>
      <c r="B84" s="76" t="s">
        <v>111</v>
      </c>
      <c r="C84" s="115"/>
      <c r="D84" s="116" t="s">
        <v>303</v>
      </c>
    </row>
    <row r="85" spans="1:4" s="70" customFormat="1" ht="27" customHeight="1" x14ac:dyDescent="0.25">
      <c r="A85" s="115">
        <v>2</v>
      </c>
      <c r="B85" s="76" t="s">
        <v>295</v>
      </c>
      <c r="C85" s="115"/>
      <c r="D85" s="116" t="s">
        <v>300</v>
      </c>
    </row>
    <row r="86" spans="1:4" s="70" customFormat="1" ht="24.75" customHeight="1" x14ac:dyDescent="0.25">
      <c r="A86" s="115">
        <v>3</v>
      </c>
      <c r="B86" s="76" t="s">
        <v>112</v>
      </c>
      <c r="C86" s="115"/>
      <c r="D86" s="116" t="s">
        <v>300</v>
      </c>
    </row>
    <row r="87" spans="1:4" s="70" customFormat="1" ht="57.75" hidden="1" customHeight="1" x14ac:dyDescent="0.25">
      <c r="A87" s="115">
        <v>4</v>
      </c>
      <c r="B87" s="76" t="s">
        <v>109</v>
      </c>
      <c r="C87" s="115"/>
      <c r="D87" s="116"/>
    </row>
    <row r="88" spans="1:4" s="70" customFormat="1" ht="38.25" customHeight="1" x14ac:dyDescent="0.25">
      <c r="A88" s="115">
        <v>4</v>
      </c>
      <c r="B88" s="76" t="s">
        <v>113</v>
      </c>
      <c r="C88" s="115"/>
      <c r="D88" s="116" t="s">
        <v>409</v>
      </c>
    </row>
    <row r="89" spans="1:4" s="70" customFormat="1" ht="26.25" customHeight="1" x14ac:dyDescent="0.25">
      <c r="A89" s="115">
        <v>5</v>
      </c>
      <c r="B89" s="76" t="s">
        <v>110</v>
      </c>
      <c r="C89" s="115"/>
      <c r="D89" s="116" t="s">
        <v>409</v>
      </c>
    </row>
    <row r="90" spans="1:4" s="70" customFormat="1" ht="26.25" customHeight="1" x14ac:dyDescent="0.25">
      <c r="A90" s="115">
        <v>6</v>
      </c>
      <c r="B90" s="76" t="s">
        <v>246</v>
      </c>
      <c r="C90" s="115"/>
      <c r="D90" s="116" t="s">
        <v>302</v>
      </c>
    </row>
    <row r="91" spans="1:4" s="70" customFormat="1" ht="27.75" customHeight="1" x14ac:dyDescent="0.25">
      <c r="A91" s="115">
        <v>7</v>
      </c>
      <c r="B91" s="76" t="s">
        <v>247</v>
      </c>
      <c r="C91" s="115"/>
      <c r="D91" s="116" t="s">
        <v>328</v>
      </c>
    </row>
    <row r="92" spans="1:4" s="70" customFormat="1" ht="25.5" customHeight="1" x14ac:dyDescent="0.25">
      <c r="A92" s="115">
        <v>8</v>
      </c>
      <c r="B92" s="76" t="s">
        <v>116</v>
      </c>
      <c r="C92" s="115"/>
      <c r="D92" s="116" t="s">
        <v>302</v>
      </c>
    </row>
    <row r="93" spans="1:4" s="3" customFormat="1" ht="36.75" hidden="1" customHeight="1" x14ac:dyDescent="0.25">
      <c r="A93" s="117">
        <v>17</v>
      </c>
      <c r="B93" s="69" t="s">
        <v>44</v>
      </c>
      <c r="C93" s="117"/>
      <c r="D93" s="118"/>
    </row>
    <row r="94" spans="1:4" s="3" customFormat="1" ht="36.75" hidden="1" customHeight="1" x14ac:dyDescent="0.25">
      <c r="A94" s="117">
        <v>18</v>
      </c>
      <c r="B94" s="69" t="s">
        <v>45</v>
      </c>
      <c r="C94" s="117"/>
      <c r="D94" s="118"/>
    </row>
    <row r="95" spans="1:4" s="3" customFormat="1" ht="54.75" hidden="1" customHeight="1" x14ac:dyDescent="0.25">
      <c r="A95" s="123"/>
      <c r="B95" s="81" t="s">
        <v>146</v>
      </c>
      <c r="C95" s="123"/>
      <c r="D95" s="124"/>
    </row>
    <row r="96" spans="1:4" s="3" customFormat="1" ht="100.5" hidden="1" customHeight="1" x14ac:dyDescent="0.25">
      <c r="A96" s="123"/>
      <c r="B96" s="81" t="s">
        <v>147</v>
      </c>
      <c r="C96" s="123"/>
      <c r="D96" s="124" t="s">
        <v>301</v>
      </c>
    </row>
    <row r="97" spans="1:4" s="3" customFormat="1" ht="32.25" hidden="1" customHeight="1" x14ac:dyDescent="0.25">
      <c r="A97" s="117">
        <v>19</v>
      </c>
      <c r="B97" s="69" t="s">
        <v>46</v>
      </c>
      <c r="C97" s="117"/>
      <c r="D97" s="118"/>
    </row>
    <row r="98" spans="1:4" s="3" customFormat="1" ht="44.25" hidden="1" customHeight="1" x14ac:dyDescent="0.25">
      <c r="A98" s="123"/>
      <c r="B98" s="85" t="s">
        <v>329</v>
      </c>
      <c r="C98" s="123"/>
      <c r="D98" s="124"/>
    </row>
    <row r="99" spans="1:4" s="3" customFormat="1" ht="29.25" customHeight="1" x14ac:dyDescent="0.25">
      <c r="A99" s="117" t="s">
        <v>386</v>
      </c>
      <c r="B99" s="69" t="s">
        <v>47</v>
      </c>
      <c r="C99" s="117">
        <v>1</v>
      </c>
      <c r="D99" s="118" t="s">
        <v>335</v>
      </c>
    </row>
    <row r="100" spans="1:4" s="3" customFormat="1" ht="40.5" customHeight="1" x14ac:dyDescent="0.25">
      <c r="A100" s="123">
        <v>1</v>
      </c>
      <c r="B100" s="76" t="s">
        <v>330</v>
      </c>
      <c r="C100" s="123"/>
      <c r="D100" s="124" t="s">
        <v>300</v>
      </c>
    </row>
    <row r="101" spans="1:4" s="3" customFormat="1" ht="33" hidden="1" customHeight="1" x14ac:dyDescent="0.25">
      <c r="A101" s="117">
        <v>21</v>
      </c>
      <c r="B101" s="69" t="s">
        <v>48</v>
      </c>
      <c r="C101" s="117"/>
      <c r="D101" s="118"/>
    </row>
    <row r="102" spans="1:4" s="3" customFormat="1" ht="36" hidden="1" customHeight="1" x14ac:dyDescent="0.25">
      <c r="A102" s="117">
        <v>22</v>
      </c>
      <c r="B102" s="69" t="s">
        <v>49</v>
      </c>
      <c r="C102" s="117"/>
      <c r="D102" s="118"/>
    </row>
    <row r="103" spans="1:4" s="3" customFormat="1" ht="29.25" customHeight="1" x14ac:dyDescent="0.25">
      <c r="A103" s="94" t="s">
        <v>275</v>
      </c>
      <c r="B103" s="95" t="s">
        <v>276</v>
      </c>
      <c r="C103" s="94">
        <f>C104+C113+C118+C126+C142+C148+C155+C161+C168+C174+C187</f>
        <v>32</v>
      </c>
      <c r="D103" s="95" t="s">
        <v>408</v>
      </c>
    </row>
    <row r="104" spans="1:4" s="3" customFormat="1" ht="27.75" customHeight="1" x14ac:dyDescent="0.25">
      <c r="A104" s="94" t="s">
        <v>12</v>
      </c>
      <c r="B104" s="69" t="s">
        <v>50</v>
      </c>
      <c r="C104" s="94">
        <v>2</v>
      </c>
      <c r="D104" s="95" t="s">
        <v>351</v>
      </c>
    </row>
    <row r="105" spans="1:4" s="3" customFormat="1" ht="36" hidden="1" customHeight="1" x14ac:dyDescent="0.25">
      <c r="A105" s="125"/>
      <c r="B105" s="87" t="s">
        <v>268</v>
      </c>
      <c r="C105" s="125"/>
      <c r="D105" s="126"/>
    </row>
    <row r="106" spans="1:4" s="3" customFormat="1" ht="41.25" customHeight="1" x14ac:dyDescent="0.25">
      <c r="A106" s="100">
        <v>1</v>
      </c>
      <c r="B106" s="86" t="s">
        <v>269</v>
      </c>
      <c r="C106" s="123"/>
      <c r="D106" s="101" t="s">
        <v>427</v>
      </c>
    </row>
    <row r="107" spans="1:4" s="3" customFormat="1" ht="42.75" hidden="1" customHeight="1" x14ac:dyDescent="0.25">
      <c r="A107" s="100"/>
      <c r="B107" s="80" t="s">
        <v>270</v>
      </c>
      <c r="C107" s="123"/>
      <c r="D107" s="101" t="s">
        <v>301</v>
      </c>
    </row>
    <row r="108" spans="1:4" s="3" customFormat="1" ht="155.25" hidden="1" customHeight="1" x14ac:dyDescent="0.25">
      <c r="A108" s="100"/>
      <c r="B108" s="86" t="s">
        <v>271</v>
      </c>
      <c r="C108" s="123"/>
      <c r="D108" s="101" t="s">
        <v>307</v>
      </c>
    </row>
    <row r="109" spans="1:4" s="3" customFormat="1" ht="0.75" hidden="1" customHeight="1" x14ac:dyDescent="0.25">
      <c r="A109" s="100"/>
      <c r="B109" s="80" t="s">
        <v>209</v>
      </c>
      <c r="C109" s="123"/>
      <c r="D109" s="101" t="s">
        <v>301</v>
      </c>
    </row>
    <row r="110" spans="1:4" s="3" customFormat="1" ht="41.25" customHeight="1" x14ac:dyDescent="0.25">
      <c r="A110" s="100">
        <v>2</v>
      </c>
      <c r="B110" s="86" t="s">
        <v>210</v>
      </c>
      <c r="C110" s="123"/>
      <c r="D110" s="101" t="s">
        <v>328</v>
      </c>
    </row>
    <row r="111" spans="1:4" s="3" customFormat="1" ht="72" hidden="1" customHeight="1" x14ac:dyDescent="0.25">
      <c r="A111" s="127"/>
      <c r="B111" s="128" t="s">
        <v>331</v>
      </c>
      <c r="C111" s="129"/>
      <c r="D111" s="130" t="s">
        <v>301</v>
      </c>
    </row>
    <row r="112" spans="1:4" s="3" customFormat="1" ht="73.5" hidden="1" customHeight="1" x14ac:dyDescent="0.25">
      <c r="A112" s="131"/>
      <c r="B112" s="80" t="s">
        <v>273</v>
      </c>
      <c r="C112" s="123"/>
      <c r="D112" s="101" t="s">
        <v>301</v>
      </c>
    </row>
    <row r="113" spans="1:4" s="3" customFormat="1" ht="31.5" customHeight="1" x14ac:dyDescent="0.25">
      <c r="A113" s="94" t="s">
        <v>13</v>
      </c>
      <c r="B113" s="69" t="s">
        <v>51</v>
      </c>
      <c r="C113" s="94">
        <v>2</v>
      </c>
      <c r="D113" s="95" t="s">
        <v>342</v>
      </c>
    </row>
    <row r="114" spans="1:4" s="3" customFormat="1" ht="28.5" hidden="1" customHeight="1" x14ac:dyDescent="0.25">
      <c r="A114" s="100"/>
      <c r="B114" s="80" t="s">
        <v>269</v>
      </c>
      <c r="C114" s="100"/>
      <c r="D114" s="101"/>
    </row>
    <row r="115" spans="1:4" s="3" customFormat="1" ht="36" customHeight="1" x14ac:dyDescent="0.25">
      <c r="A115" s="100">
        <v>1</v>
      </c>
      <c r="B115" s="86" t="s">
        <v>270</v>
      </c>
      <c r="C115" s="123"/>
      <c r="D115" s="101" t="s">
        <v>340</v>
      </c>
    </row>
    <row r="116" spans="1:4" s="3" customFormat="1" ht="27.75" customHeight="1" x14ac:dyDescent="0.25">
      <c r="A116" s="100">
        <v>2</v>
      </c>
      <c r="B116" s="80" t="s">
        <v>271</v>
      </c>
      <c r="C116" s="123"/>
      <c r="D116" s="101" t="s">
        <v>341</v>
      </c>
    </row>
    <row r="117" spans="1:4" s="3" customFormat="1" ht="72.75" hidden="1" customHeight="1" x14ac:dyDescent="0.25">
      <c r="A117" s="100"/>
      <c r="B117" s="80" t="s">
        <v>273</v>
      </c>
      <c r="C117" s="123"/>
      <c r="D117" s="101" t="s">
        <v>301</v>
      </c>
    </row>
    <row r="118" spans="1:4" s="70" customFormat="1" ht="29.25" customHeight="1" x14ac:dyDescent="0.25">
      <c r="A118" s="96" t="s">
        <v>14</v>
      </c>
      <c r="B118" s="97" t="s">
        <v>52</v>
      </c>
      <c r="C118" s="96">
        <v>5</v>
      </c>
      <c r="D118" s="97" t="s">
        <v>333</v>
      </c>
    </row>
    <row r="119" spans="1:4" s="70" customFormat="1" ht="72.75" customHeight="1" x14ac:dyDescent="0.25">
      <c r="A119" s="99">
        <v>1</v>
      </c>
      <c r="B119" s="78" t="s">
        <v>268</v>
      </c>
      <c r="C119" s="99"/>
      <c r="D119" s="84" t="s">
        <v>354</v>
      </c>
    </row>
    <row r="120" spans="1:4" s="70" customFormat="1" ht="30" customHeight="1" x14ac:dyDescent="0.25">
      <c r="A120" s="99">
        <v>2</v>
      </c>
      <c r="B120" s="84" t="s">
        <v>269</v>
      </c>
      <c r="C120" s="99"/>
      <c r="D120" s="84" t="s">
        <v>423</v>
      </c>
    </row>
    <row r="121" spans="1:4" s="70" customFormat="1" ht="143.25" hidden="1" customHeight="1" x14ac:dyDescent="0.25">
      <c r="A121" s="99">
        <v>3</v>
      </c>
      <c r="B121" s="76" t="s">
        <v>270</v>
      </c>
      <c r="C121" s="99"/>
      <c r="D121" s="84" t="s">
        <v>307</v>
      </c>
    </row>
    <row r="122" spans="1:4" s="70" customFormat="1" ht="99.75" hidden="1" customHeight="1" x14ac:dyDescent="0.25">
      <c r="A122" s="99">
        <v>4</v>
      </c>
      <c r="B122" s="78" t="s">
        <v>271</v>
      </c>
      <c r="C122" s="99"/>
      <c r="D122" s="84" t="s">
        <v>343</v>
      </c>
    </row>
    <row r="123" spans="1:4" s="70" customFormat="1" ht="35.25" customHeight="1" x14ac:dyDescent="0.25">
      <c r="A123" s="99">
        <v>3</v>
      </c>
      <c r="B123" s="78" t="s">
        <v>271</v>
      </c>
      <c r="C123" s="99"/>
      <c r="D123" s="84" t="s">
        <v>410</v>
      </c>
    </row>
    <row r="124" spans="1:4" s="70" customFormat="1" ht="30.75" customHeight="1" x14ac:dyDescent="0.25">
      <c r="A124" s="99">
        <v>4</v>
      </c>
      <c r="B124" s="84" t="s">
        <v>207</v>
      </c>
      <c r="C124" s="99"/>
      <c r="D124" s="84" t="s">
        <v>411</v>
      </c>
    </row>
    <row r="125" spans="1:4" s="70" customFormat="1" ht="35.25" customHeight="1" x14ac:dyDescent="0.25">
      <c r="A125" s="99">
        <v>5</v>
      </c>
      <c r="B125" s="78" t="s">
        <v>273</v>
      </c>
      <c r="C125" s="123"/>
      <c r="D125" s="84" t="s">
        <v>344</v>
      </c>
    </row>
    <row r="126" spans="1:4" s="70" customFormat="1" ht="28.5" customHeight="1" x14ac:dyDescent="0.25">
      <c r="A126" s="96" t="s">
        <v>377</v>
      </c>
      <c r="B126" s="97" t="s">
        <v>53</v>
      </c>
      <c r="C126" s="96">
        <v>4</v>
      </c>
      <c r="D126" s="97" t="s">
        <v>421</v>
      </c>
    </row>
    <row r="127" spans="1:4" s="70" customFormat="1" ht="27" customHeight="1" x14ac:dyDescent="0.25">
      <c r="A127" s="99">
        <v>1</v>
      </c>
      <c r="B127" s="84" t="s">
        <v>269</v>
      </c>
      <c r="C127" s="99"/>
      <c r="D127" s="84" t="s">
        <v>424</v>
      </c>
    </row>
    <row r="128" spans="1:4" s="70" customFormat="1" ht="69.75" hidden="1" customHeight="1" x14ac:dyDescent="0.25">
      <c r="A128" s="99"/>
      <c r="B128" s="76" t="s">
        <v>270</v>
      </c>
      <c r="C128" s="123"/>
      <c r="D128" s="84" t="s">
        <v>366</v>
      </c>
    </row>
    <row r="129" spans="1:4" s="70" customFormat="1" ht="33.75" hidden="1" customHeight="1" x14ac:dyDescent="0.25">
      <c r="A129" s="99"/>
      <c r="B129" s="78" t="s">
        <v>271</v>
      </c>
      <c r="C129" s="99"/>
      <c r="D129" s="84"/>
    </row>
    <row r="130" spans="1:4" s="70" customFormat="1" ht="120.75" hidden="1" customHeight="1" x14ac:dyDescent="0.25">
      <c r="A130" s="99"/>
      <c r="B130" s="78" t="s">
        <v>272</v>
      </c>
      <c r="C130" s="99"/>
      <c r="D130" s="84" t="s">
        <v>358</v>
      </c>
    </row>
    <row r="131" spans="1:4" s="70" customFormat="1" ht="51.75" hidden="1" customHeight="1" x14ac:dyDescent="0.25">
      <c r="A131" s="99"/>
      <c r="B131" s="79" t="s">
        <v>213</v>
      </c>
      <c r="C131" s="99"/>
      <c r="D131" s="243" t="s">
        <v>367</v>
      </c>
    </row>
    <row r="132" spans="1:4" s="70" customFormat="1" ht="47.25" hidden="1" customHeight="1" x14ac:dyDescent="0.25">
      <c r="A132" s="99"/>
      <c r="B132" s="78" t="s">
        <v>273</v>
      </c>
      <c r="C132" s="99"/>
      <c r="D132" s="243"/>
    </row>
    <row r="133" spans="1:4" s="70" customFormat="1" ht="42" customHeight="1" x14ac:dyDescent="0.25">
      <c r="A133" s="99">
        <v>2</v>
      </c>
      <c r="B133" s="84" t="s">
        <v>312</v>
      </c>
      <c r="C133" s="99"/>
      <c r="D133" s="84" t="s">
        <v>347</v>
      </c>
    </row>
    <row r="134" spans="1:4" s="70" customFormat="1" ht="66.75" hidden="1" customHeight="1" x14ac:dyDescent="0.25">
      <c r="A134" s="99">
        <v>3</v>
      </c>
      <c r="B134" s="76" t="s">
        <v>362</v>
      </c>
      <c r="C134" s="99"/>
      <c r="D134" s="84"/>
    </row>
    <row r="135" spans="1:4" s="70" customFormat="1" ht="36.75" hidden="1" customHeight="1" x14ac:dyDescent="0.25">
      <c r="A135" s="99"/>
      <c r="B135" s="78" t="s">
        <v>54</v>
      </c>
      <c r="C135" s="99"/>
      <c r="D135" s="97"/>
    </row>
    <row r="136" spans="1:4" s="70" customFormat="1" ht="32.25" hidden="1" customHeight="1" x14ac:dyDescent="0.25">
      <c r="A136" s="99"/>
      <c r="B136" s="84" t="s">
        <v>268</v>
      </c>
      <c r="C136" s="99"/>
      <c r="D136" s="84"/>
    </row>
    <row r="137" spans="1:4" s="70" customFormat="1" ht="21.75" hidden="1" customHeight="1" x14ac:dyDescent="0.25">
      <c r="A137" s="99"/>
      <c r="B137" s="84" t="s">
        <v>269</v>
      </c>
      <c r="C137" s="99"/>
      <c r="D137" s="84"/>
    </row>
    <row r="138" spans="1:4" s="70" customFormat="1" ht="41.25" hidden="1" customHeight="1" x14ac:dyDescent="0.25">
      <c r="A138" s="99"/>
      <c r="B138" s="76" t="s">
        <v>270</v>
      </c>
      <c r="C138" s="99"/>
      <c r="D138" s="84" t="s">
        <v>365</v>
      </c>
    </row>
    <row r="139" spans="1:4" s="70" customFormat="1" ht="36" hidden="1" customHeight="1" x14ac:dyDescent="0.25">
      <c r="A139" s="99"/>
      <c r="B139" s="78" t="s">
        <v>271</v>
      </c>
      <c r="C139" s="99"/>
      <c r="D139" s="84"/>
    </row>
    <row r="140" spans="1:4" s="70" customFormat="1" ht="68.25" hidden="1" customHeight="1" x14ac:dyDescent="0.25">
      <c r="A140" s="99">
        <v>4</v>
      </c>
      <c r="B140" s="84" t="s">
        <v>273</v>
      </c>
      <c r="C140" s="99"/>
      <c r="D140" s="84" t="s">
        <v>301</v>
      </c>
    </row>
    <row r="141" spans="1:4" s="70" customFormat="1" ht="70.5" customHeight="1" x14ac:dyDescent="0.25">
      <c r="A141" s="99">
        <v>3</v>
      </c>
      <c r="B141" s="84" t="s">
        <v>412</v>
      </c>
      <c r="C141" s="99"/>
      <c r="D141" s="84" t="s">
        <v>413</v>
      </c>
    </row>
    <row r="142" spans="1:4" s="3" customFormat="1" ht="32.25" customHeight="1" x14ac:dyDescent="0.25">
      <c r="A142" s="94" t="s">
        <v>378</v>
      </c>
      <c r="B142" s="95" t="s">
        <v>55</v>
      </c>
      <c r="C142" s="94">
        <v>5</v>
      </c>
      <c r="D142" s="95" t="s">
        <v>333</v>
      </c>
    </row>
    <row r="143" spans="1:4" s="3" customFormat="1" ht="75.75" customHeight="1" x14ac:dyDescent="0.25">
      <c r="A143" s="100">
        <v>1</v>
      </c>
      <c r="B143" s="80" t="s">
        <v>268</v>
      </c>
      <c r="C143" s="100"/>
      <c r="D143" s="101" t="s">
        <v>348</v>
      </c>
    </row>
    <row r="144" spans="1:4" s="3" customFormat="1" ht="34.5" customHeight="1" x14ac:dyDescent="0.25">
      <c r="A144" s="100">
        <v>2</v>
      </c>
      <c r="B144" s="101" t="s">
        <v>269</v>
      </c>
      <c r="C144" s="100"/>
      <c r="D144" s="101" t="s">
        <v>425</v>
      </c>
    </row>
    <row r="145" spans="1:4" s="3" customFormat="1" ht="41.25" customHeight="1" x14ac:dyDescent="0.25">
      <c r="A145" s="100">
        <v>3</v>
      </c>
      <c r="B145" s="86" t="s">
        <v>270</v>
      </c>
      <c r="C145" s="100"/>
      <c r="D145" s="101" t="s">
        <v>349</v>
      </c>
    </row>
    <row r="146" spans="1:4" s="3" customFormat="1" ht="32.25" customHeight="1" x14ac:dyDescent="0.25">
      <c r="A146" s="100">
        <v>4</v>
      </c>
      <c r="B146" s="80" t="s">
        <v>271</v>
      </c>
      <c r="C146" s="100"/>
      <c r="D146" s="101" t="s">
        <v>350</v>
      </c>
    </row>
    <row r="147" spans="1:4" s="3" customFormat="1" ht="33" customHeight="1" x14ac:dyDescent="0.25">
      <c r="A147" s="100">
        <v>5</v>
      </c>
      <c r="B147" s="80" t="s">
        <v>273</v>
      </c>
      <c r="C147" s="100"/>
      <c r="D147" s="101" t="s">
        <v>346</v>
      </c>
    </row>
    <row r="148" spans="1:4" s="70" customFormat="1" ht="35.25" customHeight="1" x14ac:dyDescent="0.25">
      <c r="A148" s="96" t="s">
        <v>379</v>
      </c>
      <c r="B148" s="97" t="s">
        <v>56</v>
      </c>
      <c r="C148" s="96">
        <v>3</v>
      </c>
      <c r="D148" s="97" t="s">
        <v>351</v>
      </c>
    </row>
    <row r="149" spans="1:4" s="70" customFormat="1" ht="41.25" hidden="1" customHeight="1" x14ac:dyDescent="0.25">
      <c r="A149" s="99"/>
      <c r="B149" s="78" t="s">
        <v>268</v>
      </c>
      <c r="C149" s="99"/>
      <c r="D149" s="84"/>
    </row>
    <row r="150" spans="1:4" s="70" customFormat="1" ht="30" hidden="1" customHeight="1" x14ac:dyDescent="0.25">
      <c r="A150" s="99"/>
      <c r="B150" s="84" t="s">
        <v>269</v>
      </c>
      <c r="C150" s="99"/>
      <c r="D150" s="84"/>
    </row>
    <row r="151" spans="1:4" s="70" customFormat="1" ht="39.75" customHeight="1" x14ac:dyDescent="0.25">
      <c r="A151" s="99">
        <v>1</v>
      </c>
      <c r="B151" s="76" t="s">
        <v>270</v>
      </c>
      <c r="C151" s="99"/>
      <c r="D151" s="84" t="s">
        <v>303</v>
      </c>
    </row>
    <row r="152" spans="1:4" s="70" customFormat="1" ht="30" customHeight="1" x14ac:dyDescent="0.25">
      <c r="A152" s="99">
        <v>2</v>
      </c>
      <c r="B152" s="78" t="s">
        <v>271</v>
      </c>
      <c r="C152" s="99"/>
      <c r="D152" s="84" t="s">
        <v>350</v>
      </c>
    </row>
    <row r="153" spans="1:4" s="70" customFormat="1" ht="81" hidden="1" customHeight="1" x14ac:dyDescent="0.25">
      <c r="A153" s="132"/>
      <c r="B153" s="84" t="s">
        <v>206</v>
      </c>
      <c r="C153" s="100"/>
      <c r="D153" s="84" t="s">
        <v>301</v>
      </c>
    </row>
    <row r="154" spans="1:4" s="70" customFormat="1" ht="34.5" customHeight="1" x14ac:dyDescent="0.25">
      <c r="A154" s="100">
        <v>3</v>
      </c>
      <c r="B154" s="78" t="s">
        <v>273</v>
      </c>
      <c r="C154" s="100"/>
      <c r="D154" s="84" t="s">
        <v>323</v>
      </c>
    </row>
    <row r="155" spans="1:4" s="3" customFormat="1" ht="36.75" customHeight="1" x14ac:dyDescent="0.25">
      <c r="A155" s="94" t="s">
        <v>380</v>
      </c>
      <c r="B155" s="95" t="s">
        <v>57</v>
      </c>
      <c r="C155" s="94">
        <v>2</v>
      </c>
      <c r="D155" s="95" t="s">
        <v>336</v>
      </c>
    </row>
    <row r="156" spans="1:4" s="3" customFormat="1" ht="27.75" hidden="1" customHeight="1" x14ac:dyDescent="0.25">
      <c r="A156" s="100"/>
      <c r="B156" s="101" t="s">
        <v>269</v>
      </c>
      <c r="C156" s="100"/>
      <c r="D156" s="101"/>
    </row>
    <row r="157" spans="1:4" s="3" customFormat="1" ht="39.75" customHeight="1" x14ac:dyDescent="0.25">
      <c r="A157" s="100">
        <v>1</v>
      </c>
      <c r="B157" s="86" t="s">
        <v>270</v>
      </c>
      <c r="C157" s="100"/>
      <c r="D157" s="101" t="s">
        <v>352</v>
      </c>
    </row>
    <row r="158" spans="1:4" s="3" customFormat="1" ht="32.25" hidden="1" customHeight="1" x14ac:dyDescent="0.25">
      <c r="A158" s="100"/>
      <c r="B158" s="80" t="s">
        <v>271</v>
      </c>
      <c r="C158" s="100"/>
      <c r="D158" s="101"/>
    </row>
    <row r="159" spans="1:4" s="3" customFormat="1" ht="82.5" hidden="1" customHeight="1" x14ac:dyDescent="0.25">
      <c r="A159" s="131"/>
      <c r="B159" s="79" t="s">
        <v>215</v>
      </c>
      <c r="C159" s="100"/>
      <c r="D159" s="101" t="s">
        <v>301</v>
      </c>
    </row>
    <row r="160" spans="1:4" s="3" customFormat="1" ht="30.75" customHeight="1" x14ac:dyDescent="0.25">
      <c r="A160" s="100">
        <v>2</v>
      </c>
      <c r="B160" s="80" t="s">
        <v>273</v>
      </c>
      <c r="C160" s="100"/>
      <c r="D160" s="101" t="s">
        <v>311</v>
      </c>
    </row>
    <row r="161" spans="1:4" s="70" customFormat="1" ht="33.75" customHeight="1" x14ac:dyDescent="0.25">
      <c r="A161" s="96" t="s">
        <v>381</v>
      </c>
      <c r="B161" s="97" t="s">
        <v>58</v>
      </c>
      <c r="C161" s="96">
        <v>1</v>
      </c>
      <c r="D161" s="97" t="s">
        <v>335</v>
      </c>
    </row>
    <row r="162" spans="1:4" s="70" customFormat="1" ht="30" customHeight="1" x14ac:dyDescent="0.25">
      <c r="A162" s="99">
        <v>1</v>
      </c>
      <c r="B162" s="78" t="s">
        <v>268</v>
      </c>
      <c r="C162" s="99"/>
      <c r="D162" s="84" t="s">
        <v>300</v>
      </c>
    </row>
    <row r="163" spans="1:4" s="70" customFormat="1" ht="32.25" hidden="1" customHeight="1" x14ac:dyDescent="0.25">
      <c r="A163" s="99"/>
      <c r="B163" s="84" t="s">
        <v>269</v>
      </c>
      <c r="C163" s="99"/>
      <c r="D163" s="84"/>
    </row>
    <row r="164" spans="1:4" s="70" customFormat="1" ht="84" hidden="1" customHeight="1" x14ac:dyDescent="0.25">
      <c r="A164" s="99"/>
      <c r="B164" s="76" t="s">
        <v>270</v>
      </c>
      <c r="C164" s="100"/>
      <c r="D164" s="84" t="s">
        <v>301</v>
      </c>
    </row>
    <row r="165" spans="1:4" s="70" customFormat="1" ht="81.75" hidden="1" customHeight="1" x14ac:dyDescent="0.25">
      <c r="A165" s="132"/>
      <c r="B165" s="78" t="s">
        <v>273</v>
      </c>
      <c r="C165" s="100"/>
      <c r="D165" s="84" t="s">
        <v>301</v>
      </c>
    </row>
    <row r="166" spans="1:4" s="70" customFormat="1" ht="47.25" hidden="1" customHeight="1" x14ac:dyDescent="0.25">
      <c r="A166" s="99"/>
      <c r="B166" s="78" t="s">
        <v>271</v>
      </c>
      <c r="C166" s="99"/>
      <c r="D166" s="84" t="s">
        <v>356</v>
      </c>
    </row>
    <row r="167" spans="1:4" s="70" customFormat="1" ht="72" hidden="1" customHeight="1" x14ac:dyDescent="0.25">
      <c r="A167" s="132"/>
      <c r="B167" s="79" t="s">
        <v>355</v>
      </c>
      <c r="C167" s="99"/>
      <c r="D167" s="84"/>
    </row>
    <row r="168" spans="1:4" s="70" customFormat="1" ht="33.75" customHeight="1" x14ac:dyDescent="0.25">
      <c r="A168" s="96" t="s">
        <v>382</v>
      </c>
      <c r="B168" s="97" t="s">
        <v>59</v>
      </c>
      <c r="C168" s="96">
        <v>1</v>
      </c>
      <c r="D168" s="97" t="s">
        <v>332</v>
      </c>
    </row>
    <row r="169" spans="1:4" s="3" customFormat="1" ht="67.5" hidden="1" customHeight="1" x14ac:dyDescent="0.25">
      <c r="A169" s="100"/>
      <c r="B169" s="80" t="s">
        <v>268</v>
      </c>
      <c r="C169" s="100"/>
      <c r="D169" s="101" t="s">
        <v>307</v>
      </c>
    </row>
    <row r="170" spans="1:4" s="3" customFormat="1" ht="28.5" customHeight="1" x14ac:dyDescent="0.25">
      <c r="A170" s="100">
        <v>1</v>
      </c>
      <c r="B170" s="101" t="s">
        <v>280</v>
      </c>
      <c r="C170" s="100"/>
      <c r="D170" s="101" t="s">
        <v>423</v>
      </c>
    </row>
    <row r="171" spans="1:4" s="3" customFormat="1" ht="51.75" hidden="1" customHeight="1" x14ac:dyDescent="0.25">
      <c r="A171" s="100"/>
      <c r="B171" s="86" t="s">
        <v>270</v>
      </c>
      <c r="C171" s="100"/>
      <c r="D171" s="101"/>
    </row>
    <row r="172" spans="1:4" s="3" customFormat="1" ht="36.75" hidden="1" customHeight="1" x14ac:dyDescent="0.25">
      <c r="A172" s="100"/>
      <c r="B172" s="80" t="s">
        <v>271</v>
      </c>
      <c r="C172" s="100"/>
      <c r="D172" s="101"/>
    </row>
    <row r="173" spans="1:4" s="3" customFormat="1" ht="87.75" hidden="1" customHeight="1" x14ac:dyDescent="0.25">
      <c r="A173" s="131"/>
      <c r="B173" s="80" t="s">
        <v>273</v>
      </c>
      <c r="C173" s="100"/>
      <c r="D173" s="101" t="s">
        <v>301</v>
      </c>
    </row>
    <row r="174" spans="1:4" s="3" customFormat="1" ht="33" customHeight="1" x14ac:dyDescent="0.25">
      <c r="A174" s="94" t="s">
        <v>383</v>
      </c>
      <c r="B174" s="95" t="s">
        <v>60</v>
      </c>
      <c r="C174" s="94">
        <v>4</v>
      </c>
      <c r="D174" s="95" t="s">
        <v>338</v>
      </c>
    </row>
    <row r="175" spans="1:4" s="3" customFormat="1" ht="30.75" customHeight="1" x14ac:dyDescent="0.25">
      <c r="A175" s="100">
        <v>1</v>
      </c>
      <c r="B175" s="80" t="s">
        <v>268</v>
      </c>
      <c r="C175" s="100"/>
      <c r="D175" s="101" t="s">
        <v>346</v>
      </c>
    </row>
    <row r="176" spans="1:4" s="3" customFormat="1" ht="30.75" customHeight="1" x14ac:dyDescent="0.25">
      <c r="A176" s="100">
        <v>2</v>
      </c>
      <c r="B176" s="101" t="s">
        <v>269</v>
      </c>
      <c r="C176" s="100"/>
      <c r="D176" s="101" t="s">
        <v>426</v>
      </c>
    </row>
    <row r="177" spans="1:4" s="3" customFormat="1" ht="42" customHeight="1" x14ac:dyDescent="0.25">
      <c r="A177" s="100">
        <v>3</v>
      </c>
      <c r="B177" s="86" t="s">
        <v>270</v>
      </c>
      <c r="C177" s="100"/>
      <c r="D177" s="101" t="s">
        <v>350</v>
      </c>
    </row>
    <row r="178" spans="1:4" s="3" customFormat="1" ht="33" customHeight="1" x14ac:dyDescent="0.25">
      <c r="A178" s="100">
        <v>4</v>
      </c>
      <c r="B178" s="80" t="s">
        <v>271</v>
      </c>
      <c r="C178" s="100"/>
      <c r="D178" s="101" t="s">
        <v>350</v>
      </c>
    </row>
    <row r="179" spans="1:4" s="3" customFormat="1" ht="90" hidden="1" customHeight="1" x14ac:dyDescent="0.25">
      <c r="A179" s="131"/>
      <c r="B179" s="80" t="s">
        <v>273</v>
      </c>
      <c r="C179" s="100"/>
      <c r="D179" s="101" t="s">
        <v>301</v>
      </c>
    </row>
    <row r="180" spans="1:4" s="70" customFormat="1" ht="35.25" hidden="1" customHeight="1" x14ac:dyDescent="0.25">
      <c r="A180" s="96">
        <v>12</v>
      </c>
      <c r="B180" s="97" t="s">
        <v>61</v>
      </c>
      <c r="C180" s="96"/>
      <c r="D180" s="97"/>
    </row>
    <row r="181" spans="1:4" s="70" customFormat="1" ht="33.75" hidden="1" customHeight="1" x14ac:dyDescent="0.25">
      <c r="A181" s="99"/>
      <c r="B181" s="78" t="s">
        <v>268</v>
      </c>
      <c r="C181" s="99"/>
      <c r="D181" s="84"/>
    </row>
    <row r="182" spans="1:4" s="70" customFormat="1" ht="25.5" hidden="1" customHeight="1" x14ac:dyDescent="0.25">
      <c r="A182" s="99"/>
      <c r="B182" s="84" t="s">
        <v>269</v>
      </c>
      <c r="C182" s="99"/>
      <c r="D182" s="84"/>
    </row>
    <row r="183" spans="1:4" s="70" customFormat="1" ht="83.25" hidden="1" customHeight="1" x14ac:dyDescent="0.25">
      <c r="A183" s="99"/>
      <c r="B183" s="76" t="s">
        <v>296</v>
      </c>
      <c r="C183" s="99"/>
      <c r="D183" s="84" t="s">
        <v>308</v>
      </c>
    </row>
    <row r="184" spans="1:4" s="70" customFormat="1" ht="54.75" hidden="1" customHeight="1" x14ac:dyDescent="0.25">
      <c r="A184" s="99"/>
      <c r="B184" s="76" t="s">
        <v>270</v>
      </c>
      <c r="C184" s="99"/>
      <c r="D184" s="84"/>
    </row>
    <row r="185" spans="1:4" s="70" customFormat="1" ht="33" hidden="1" customHeight="1" x14ac:dyDescent="0.25">
      <c r="A185" s="99"/>
      <c r="B185" s="78" t="s">
        <v>271</v>
      </c>
      <c r="C185" s="99"/>
      <c r="D185" s="84"/>
    </row>
    <row r="186" spans="1:4" s="70" customFormat="1" ht="85.5" hidden="1" customHeight="1" x14ac:dyDescent="0.25">
      <c r="A186" s="99"/>
      <c r="B186" s="78" t="s">
        <v>273</v>
      </c>
      <c r="C186" s="100"/>
      <c r="D186" s="84" t="s">
        <v>301</v>
      </c>
    </row>
    <row r="187" spans="1:4" s="3" customFormat="1" ht="35.25" customHeight="1" x14ac:dyDescent="0.25">
      <c r="A187" s="94" t="s">
        <v>384</v>
      </c>
      <c r="B187" s="95" t="s">
        <v>62</v>
      </c>
      <c r="C187" s="94">
        <v>3</v>
      </c>
      <c r="D187" s="95" t="s">
        <v>338</v>
      </c>
    </row>
    <row r="188" spans="1:4" s="3" customFormat="1" ht="55.5" hidden="1" customHeight="1" x14ac:dyDescent="0.25">
      <c r="A188" s="100"/>
      <c r="B188" s="80" t="s">
        <v>268</v>
      </c>
      <c r="C188" s="100"/>
      <c r="D188" s="101" t="s">
        <v>307</v>
      </c>
    </row>
    <row r="189" spans="1:4" s="3" customFormat="1" ht="35.25" hidden="1" customHeight="1" x14ac:dyDescent="0.25">
      <c r="A189" s="100"/>
      <c r="B189" s="101" t="s">
        <v>269</v>
      </c>
      <c r="C189" s="100"/>
      <c r="D189" s="101"/>
    </row>
    <row r="190" spans="1:4" s="3" customFormat="1" ht="42" customHeight="1" x14ac:dyDescent="0.25">
      <c r="A190" s="100">
        <v>1</v>
      </c>
      <c r="B190" s="86" t="s">
        <v>270</v>
      </c>
      <c r="C190" s="100"/>
      <c r="D190" s="101" t="s">
        <v>352</v>
      </c>
    </row>
    <row r="191" spans="1:4" s="3" customFormat="1" ht="31.5" customHeight="1" x14ac:dyDescent="0.25">
      <c r="A191" s="100">
        <v>2</v>
      </c>
      <c r="B191" s="80" t="s">
        <v>271</v>
      </c>
      <c r="C191" s="100"/>
      <c r="D191" s="101" t="s">
        <v>300</v>
      </c>
    </row>
    <row r="192" spans="1:4" s="3" customFormat="1" ht="42.75" customHeight="1" x14ac:dyDescent="0.25">
      <c r="A192" s="100">
        <v>3</v>
      </c>
      <c r="B192" s="80" t="s">
        <v>273</v>
      </c>
      <c r="C192" s="100"/>
      <c r="D192" s="101" t="s">
        <v>328</v>
      </c>
    </row>
    <row r="194" spans="3:4" x14ac:dyDescent="0.25">
      <c r="C194" s="63"/>
      <c r="D194" s="63"/>
    </row>
  </sheetData>
  <mergeCells count="8">
    <mergeCell ref="D36:D37"/>
    <mergeCell ref="D131:D132"/>
    <mergeCell ref="D3:D4"/>
    <mergeCell ref="A1:D1"/>
    <mergeCell ref="C2:D2"/>
    <mergeCell ref="A3:A4"/>
    <mergeCell ref="B3:B4"/>
    <mergeCell ref="A5:B5"/>
  </mergeCells>
  <pageMargins left="0.5" right="0.5" top="0.5" bottom="0.5" header="0" footer="0"/>
  <pageSetup paperSize="9" orientation="landscape" r:id="rId1"/>
  <headerFooter differentFirst="1">
    <oddHeader>Page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5"/>
  <sheetViews>
    <sheetView topLeftCell="A143" workbookViewId="0">
      <selection activeCell="B143" sqref="B143"/>
    </sheetView>
  </sheetViews>
  <sheetFormatPr defaultColWidth="9.140625" defaultRowHeight="15.75" x14ac:dyDescent="0.25"/>
  <cols>
    <col min="1" max="1" width="5.7109375" style="2" customWidth="1"/>
    <col min="2" max="2" width="35.85546875" style="1" customWidth="1"/>
    <col min="3" max="4" width="10" style="1" customWidth="1"/>
    <col min="5" max="5" width="11.42578125" style="1" customWidth="1"/>
    <col min="6" max="7" width="10" style="1" customWidth="1"/>
    <col min="8" max="8" width="9.140625" style="1"/>
    <col min="9" max="9" width="12.42578125" style="1" customWidth="1"/>
    <col min="10" max="16384" width="9.140625" style="1"/>
  </cols>
  <sheetData>
    <row r="1" spans="1:16" ht="46.5" customHeight="1" x14ac:dyDescent="0.25">
      <c r="A1" s="244" t="s">
        <v>278</v>
      </c>
      <c r="B1" s="245"/>
      <c r="C1" s="245"/>
      <c r="D1" s="245"/>
      <c r="E1" s="245"/>
      <c r="F1" s="245"/>
      <c r="G1" s="245"/>
    </row>
    <row r="2" spans="1:16" ht="27.75" customHeight="1" x14ac:dyDescent="0.25">
      <c r="C2" s="212" t="s">
        <v>277</v>
      </c>
      <c r="D2" s="212"/>
      <c r="E2" s="212"/>
      <c r="F2" s="212"/>
      <c r="G2" s="212"/>
      <c r="I2" s="59"/>
    </row>
    <row r="3" spans="1:16" ht="89.25" x14ac:dyDescent="0.25">
      <c r="A3" s="30" t="s">
        <v>0</v>
      </c>
      <c r="B3" s="30" t="s">
        <v>15</v>
      </c>
      <c r="C3" s="31" t="s">
        <v>16</v>
      </c>
      <c r="D3" s="31" t="s">
        <v>17</v>
      </c>
      <c r="E3" s="31" t="s">
        <v>264</v>
      </c>
      <c r="F3" s="31" t="s">
        <v>234</v>
      </c>
      <c r="G3" s="31" t="s">
        <v>235</v>
      </c>
    </row>
    <row r="4" spans="1:16" x14ac:dyDescent="0.25">
      <c r="A4" s="32" t="s">
        <v>5</v>
      </c>
      <c r="B4" s="32" t="s">
        <v>6</v>
      </c>
      <c r="C4" s="32" t="s">
        <v>7</v>
      </c>
      <c r="D4" s="32" t="s">
        <v>8</v>
      </c>
      <c r="E4" s="32" t="s">
        <v>9</v>
      </c>
      <c r="F4" s="32" t="s">
        <v>10</v>
      </c>
      <c r="G4" s="32" t="s">
        <v>11</v>
      </c>
    </row>
    <row r="5" spans="1:16" s="3" customFormat="1" ht="27" customHeight="1" x14ac:dyDescent="0.25">
      <c r="A5" s="33"/>
      <c r="B5" s="34" t="s">
        <v>1</v>
      </c>
      <c r="C5" s="34">
        <f>C6+C38+C183</f>
        <v>926</v>
      </c>
      <c r="D5" s="34">
        <f>D6+D38+D183</f>
        <v>916</v>
      </c>
      <c r="E5" s="34">
        <f>E6+E38+E183</f>
        <v>840</v>
      </c>
      <c r="F5" s="34">
        <f>E5-D5</f>
        <v>-76</v>
      </c>
      <c r="G5" s="34">
        <f>E5-C5</f>
        <v>-86</v>
      </c>
    </row>
    <row r="6" spans="1:16" s="5" customFormat="1" ht="25.5" customHeight="1" x14ac:dyDescent="0.25">
      <c r="A6" s="14" t="s">
        <v>12</v>
      </c>
      <c r="B6" s="35" t="s">
        <v>28</v>
      </c>
      <c r="C6" s="34">
        <f>C7+C20+C29+C37</f>
        <v>10</v>
      </c>
      <c r="D6" s="34">
        <f>D7+D20+D29+D37</f>
        <v>11</v>
      </c>
      <c r="E6" s="34">
        <f>E7+E20+E29+E37</f>
        <v>10</v>
      </c>
      <c r="F6" s="34">
        <f>E6-D6</f>
        <v>-1</v>
      </c>
      <c r="G6" s="34">
        <f>E6-C6</f>
        <v>0</v>
      </c>
    </row>
    <row r="7" spans="1:16" s="3" customFormat="1" ht="51" customHeight="1" x14ac:dyDescent="0.25">
      <c r="A7" s="14">
        <v>1</v>
      </c>
      <c r="B7" s="13" t="s">
        <v>18</v>
      </c>
      <c r="C7" s="36">
        <f>C8+C10+C14+C16</f>
        <v>8</v>
      </c>
      <c r="D7" s="36">
        <f>D8+D10+D14+D16</f>
        <v>2</v>
      </c>
      <c r="E7" s="36">
        <f>E8+E10+E14+E16</f>
        <v>1</v>
      </c>
      <c r="F7" s="36">
        <f>F8+F10+F14+F16</f>
        <v>-1</v>
      </c>
      <c r="G7" s="36">
        <f>G8+G10+G14+G16</f>
        <v>-7</v>
      </c>
    </row>
    <row r="8" spans="1:16" s="5" customFormat="1" ht="20.25" customHeight="1" x14ac:dyDescent="0.25">
      <c r="A8" s="38">
        <v>1.1000000000000001</v>
      </c>
      <c r="B8" s="39" t="s">
        <v>19</v>
      </c>
      <c r="C8" s="38">
        <f>C9</f>
        <v>1</v>
      </c>
      <c r="D8" s="38">
        <v>0</v>
      </c>
      <c r="E8" s="38">
        <v>0</v>
      </c>
      <c r="F8" s="38">
        <f>F9</f>
        <v>0</v>
      </c>
      <c r="G8" s="38">
        <f>G9</f>
        <v>-1</v>
      </c>
    </row>
    <row r="9" spans="1:16" s="5" customFormat="1" ht="20.25" customHeight="1" x14ac:dyDescent="0.25">
      <c r="A9" s="40"/>
      <c r="B9" s="29" t="s">
        <v>63</v>
      </c>
      <c r="C9" s="40">
        <v>1</v>
      </c>
      <c r="D9" s="40"/>
      <c r="E9" s="40"/>
      <c r="F9" s="40"/>
      <c r="G9" s="40">
        <f t="shared" ref="G9:G16" si="0">E9-C9</f>
        <v>-1</v>
      </c>
    </row>
    <row r="10" spans="1:16" s="3" customFormat="1" ht="20.25" customHeight="1" x14ac:dyDescent="0.25">
      <c r="A10" s="38">
        <v>1.2</v>
      </c>
      <c r="B10" s="39" t="s">
        <v>20</v>
      </c>
      <c r="C10" s="38">
        <f>SUM(C11:C13)</f>
        <v>3</v>
      </c>
      <c r="D10" s="38">
        <v>0</v>
      </c>
      <c r="E10" s="38">
        <v>0</v>
      </c>
      <c r="F10" s="38">
        <f>E10-D10</f>
        <v>0</v>
      </c>
      <c r="G10" s="38">
        <f t="shared" si="0"/>
        <v>-3</v>
      </c>
    </row>
    <row r="11" spans="1:16" s="5" customFormat="1" ht="20.25" customHeight="1" x14ac:dyDescent="0.25">
      <c r="A11" s="41"/>
      <c r="B11" s="28" t="s">
        <v>64</v>
      </c>
      <c r="C11" s="41">
        <v>1</v>
      </c>
      <c r="D11" s="41"/>
      <c r="E11" s="41"/>
      <c r="F11" s="41"/>
      <c r="G11" s="41">
        <f t="shared" si="0"/>
        <v>-1</v>
      </c>
    </row>
    <row r="12" spans="1:16" s="5" customFormat="1" ht="20.25" customHeight="1" x14ac:dyDescent="0.25">
      <c r="A12" s="41"/>
      <c r="B12" s="28" t="s">
        <v>65</v>
      </c>
      <c r="C12" s="41">
        <v>1</v>
      </c>
      <c r="D12" s="41"/>
      <c r="E12" s="41"/>
      <c r="F12" s="41"/>
      <c r="G12" s="41">
        <f t="shared" si="0"/>
        <v>-1</v>
      </c>
    </row>
    <row r="13" spans="1:16" s="5" customFormat="1" ht="20.25" customHeight="1" x14ac:dyDescent="0.25">
      <c r="A13" s="40"/>
      <c r="B13" s="29" t="s">
        <v>66</v>
      </c>
      <c r="C13" s="40">
        <v>1</v>
      </c>
      <c r="D13" s="40"/>
      <c r="E13" s="40"/>
      <c r="F13" s="40"/>
      <c r="G13" s="40">
        <f t="shared" si="0"/>
        <v>-1</v>
      </c>
    </row>
    <row r="14" spans="1:16" s="3" customFormat="1" ht="20.25" customHeight="1" x14ac:dyDescent="0.25">
      <c r="A14" s="38">
        <v>1.3</v>
      </c>
      <c r="B14" s="39" t="s">
        <v>23</v>
      </c>
      <c r="C14" s="38">
        <v>1</v>
      </c>
      <c r="D14" s="38">
        <v>0</v>
      </c>
      <c r="E14" s="38">
        <v>0</v>
      </c>
      <c r="F14" s="38">
        <v>0</v>
      </c>
      <c r="G14" s="38">
        <f t="shared" si="0"/>
        <v>-1</v>
      </c>
    </row>
    <row r="15" spans="1:16" s="3" customFormat="1" ht="20.25" customHeight="1" x14ac:dyDescent="0.25">
      <c r="A15" s="40"/>
      <c r="B15" s="29" t="s">
        <v>68</v>
      </c>
      <c r="C15" s="40">
        <v>1</v>
      </c>
      <c r="D15" s="40"/>
      <c r="E15" s="40"/>
      <c r="F15" s="40"/>
      <c r="G15" s="40">
        <f t="shared" si="0"/>
        <v>-1</v>
      </c>
    </row>
    <row r="16" spans="1:16" s="3" customFormat="1" ht="31.5" customHeight="1" x14ac:dyDescent="0.25">
      <c r="A16" s="38">
        <v>1.4</v>
      </c>
      <c r="B16" s="39" t="s">
        <v>24</v>
      </c>
      <c r="C16" s="38">
        <v>3</v>
      </c>
      <c r="D16" s="38">
        <v>2</v>
      </c>
      <c r="E16" s="38">
        <v>1</v>
      </c>
      <c r="F16" s="38">
        <f>E16-D16</f>
        <v>-1</v>
      </c>
      <c r="G16" s="38">
        <f t="shared" si="0"/>
        <v>-2</v>
      </c>
      <c r="P16" s="3">
        <f>'Thống kê ĐVSN.tổng hợp (chưa sử'!D7-'Thống kê ĐVSN.tổng hợp (chưa sử'!C7</f>
        <v>-76</v>
      </c>
    </row>
    <row r="17" spans="1:7" s="3" customFormat="1" ht="20.25" customHeight="1" x14ac:dyDescent="0.25">
      <c r="A17" s="41"/>
      <c r="B17" s="28" t="s">
        <v>70</v>
      </c>
      <c r="C17" s="41">
        <v>1</v>
      </c>
      <c r="D17" s="41">
        <v>1</v>
      </c>
      <c r="E17" s="41">
        <v>1</v>
      </c>
      <c r="F17" s="41"/>
      <c r="G17" s="41"/>
    </row>
    <row r="18" spans="1:7" s="3" customFormat="1" ht="33.75" customHeight="1" x14ac:dyDescent="0.25">
      <c r="A18" s="41"/>
      <c r="B18" s="28" t="s">
        <v>164</v>
      </c>
      <c r="C18" s="41">
        <v>1</v>
      </c>
      <c r="D18" s="41"/>
      <c r="E18" s="41"/>
      <c r="F18" s="41"/>
      <c r="G18" s="41">
        <v>-1</v>
      </c>
    </row>
    <row r="19" spans="1:7" s="3" customFormat="1" ht="32.25" customHeight="1" x14ac:dyDescent="0.25">
      <c r="A19" s="29"/>
      <c r="B19" s="42" t="s">
        <v>169</v>
      </c>
      <c r="C19" s="40">
        <v>1</v>
      </c>
      <c r="D19" s="40">
        <v>1</v>
      </c>
      <c r="E19" s="40"/>
      <c r="F19" s="40">
        <f>E19-D19</f>
        <v>-1</v>
      </c>
      <c r="G19" s="40">
        <v>-1</v>
      </c>
    </row>
    <row r="20" spans="1:7" s="3" customFormat="1" ht="39.75" customHeight="1" x14ac:dyDescent="0.25">
      <c r="A20" s="14">
        <v>2</v>
      </c>
      <c r="B20" s="13" t="s">
        <v>25</v>
      </c>
      <c r="C20" s="14">
        <f>C21+C23+C27</f>
        <v>0</v>
      </c>
      <c r="D20" s="14">
        <f>D21+D23+D27</f>
        <v>5</v>
      </c>
      <c r="E20" s="14">
        <f>E21+E23+E27</f>
        <v>5</v>
      </c>
      <c r="F20" s="14">
        <f>F21+F23+F27</f>
        <v>0</v>
      </c>
      <c r="G20" s="14">
        <f>G21+G23+G27</f>
        <v>5</v>
      </c>
    </row>
    <row r="21" spans="1:7" s="5" customFormat="1" ht="20.25" customHeight="1" x14ac:dyDescent="0.25">
      <c r="A21" s="38">
        <v>2.1</v>
      </c>
      <c r="B21" s="39" t="s">
        <v>19</v>
      </c>
      <c r="C21" s="38">
        <v>0</v>
      </c>
      <c r="D21" s="38">
        <v>1</v>
      </c>
      <c r="E21" s="38">
        <v>1</v>
      </c>
      <c r="F21" s="38">
        <f>E21-D21</f>
        <v>0</v>
      </c>
      <c r="G21" s="38">
        <f>E21-C21</f>
        <v>1</v>
      </c>
    </row>
    <row r="22" spans="1:7" s="5" customFormat="1" ht="20.25" customHeight="1" x14ac:dyDescent="0.25">
      <c r="A22" s="40"/>
      <c r="B22" s="29" t="s">
        <v>63</v>
      </c>
      <c r="C22" s="40"/>
      <c r="D22" s="40">
        <v>1</v>
      </c>
      <c r="E22" s="40">
        <v>1</v>
      </c>
      <c r="F22" s="40"/>
      <c r="G22" s="40"/>
    </row>
    <row r="23" spans="1:7" s="3" customFormat="1" ht="20.25" customHeight="1" x14ac:dyDescent="0.25">
      <c r="A23" s="38">
        <v>2.2000000000000002</v>
      </c>
      <c r="B23" s="39" t="s">
        <v>20</v>
      </c>
      <c r="C23" s="38">
        <v>0</v>
      </c>
      <c r="D23" s="38">
        <f>SUM(D24:D26)</f>
        <v>3</v>
      </c>
      <c r="E23" s="38">
        <f>SUM(E24:E26)</f>
        <v>3</v>
      </c>
      <c r="F23" s="38">
        <v>0</v>
      </c>
      <c r="G23" s="38">
        <v>3</v>
      </c>
    </row>
    <row r="24" spans="1:7" s="5" customFormat="1" ht="20.25" customHeight="1" x14ac:dyDescent="0.25">
      <c r="A24" s="41"/>
      <c r="B24" s="28" t="s">
        <v>64</v>
      </c>
      <c r="C24" s="41"/>
      <c r="D24" s="41">
        <v>1</v>
      </c>
      <c r="E24" s="41">
        <v>1</v>
      </c>
      <c r="F24" s="41"/>
      <c r="G24" s="41">
        <v>1</v>
      </c>
    </row>
    <row r="25" spans="1:7" s="5" customFormat="1" ht="20.25" customHeight="1" x14ac:dyDescent="0.25">
      <c r="A25" s="41"/>
      <c r="B25" s="28" t="s">
        <v>65</v>
      </c>
      <c r="C25" s="41"/>
      <c r="D25" s="41">
        <v>1</v>
      </c>
      <c r="E25" s="41">
        <v>1</v>
      </c>
      <c r="F25" s="41"/>
      <c r="G25" s="41">
        <v>1</v>
      </c>
    </row>
    <row r="26" spans="1:7" s="5" customFormat="1" ht="20.25" customHeight="1" x14ac:dyDescent="0.25">
      <c r="A26" s="40"/>
      <c r="B26" s="29" t="s">
        <v>66</v>
      </c>
      <c r="C26" s="40"/>
      <c r="D26" s="40">
        <v>1</v>
      </c>
      <c r="E26" s="40">
        <v>1</v>
      </c>
      <c r="F26" s="40"/>
      <c r="G26" s="40">
        <v>1</v>
      </c>
    </row>
    <row r="27" spans="1:7" s="3" customFormat="1" ht="20.25" customHeight="1" x14ac:dyDescent="0.25">
      <c r="A27" s="38">
        <v>2.2999999999999998</v>
      </c>
      <c r="B27" s="39" t="s">
        <v>23</v>
      </c>
      <c r="C27" s="38">
        <v>0</v>
      </c>
      <c r="D27" s="38">
        <v>1</v>
      </c>
      <c r="E27" s="38">
        <v>1</v>
      </c>
      <c r="F27" s="38">
        <v>0</v>
      </c>
      <c r="G27" s="38">
        <v>1</v>
      </c>
    </row>
    <row r="28" spans="1:7" s="3" customFormat="1" ht="20.25" customHeight="1" x14ac:dyDescent="0.25">
      <c r="A28" s="40"/>
      <c r="B28" s="29" t="s">
        <v>68</v>
      </c>
      <c r="C28" s="43"/>
      <c r="D28" s="40">
        <v>1</v>
      </c>
      <c r="E28" s="40">
        <v>1</v>
      </c>
      <c r="F28" s="40"/>
      <c r="G28" s="40">
        <v>1</v>
      </c>
    </row>
    <row r="29" spans="1:7" s="7" customFormat="1" ht="37.5" customHeight="1" x14ac:dyDescent="0.25">
      <c r="A29" s="14">
        <v>3</v>
      </c>
      <c r="B29" s="13" t="s">
        <v>26</v>
      </c>
      <c r="C29" s="14">
        <f>C30</f>
        <v>2</v>
      </c>
      <c r="D29" s="14">
        <f>D30</f>
        <v>4</v>
      </c>
      <c r="E29" s="14">
        <f>E30</f>
        <v>4</v>
      </c>
      <c r="F29" s="14">
        <f>F30</f>
        <v>0</v>
      </c>
      <c r="G29" s="14">
        <f>G30</f>
        <v>2</v>
      </c>
    </row>
    <row r="30" spans="1:7" s="3" customFormat="1" ht="33.75" customHeight="1" x14ac:dyDescent="0.25">
      <c r="A30" s="38">
        <v>3.1</v>
      </c>
      <c r="B30" s="39" t="s">
        <v>24</v>
      </c>
      <c r="C30" s="38">
        <f>SUM(C31:C36)</f>
        <v>2</v>
      </c>
      <c r="D30" s="38">
        <f>SUM(D31:D36)</f>
        <v>4</v>
      </c>
      <c r="E30" s="38">
        <f>SUM(E31:E36)</f>
        <v>4</v>
      </c>
      <c r="F30" s="38">
        <f>SUM(F31:F36)</f>
        <v>0</v>
      </c>
      <c r="G30" s="38">
        <f>SUM(G31:G36)</f>
        <v>2</v>
      </c>
    </row>
    <row r="31" spans="1:7" s="7" customFormat="1" ht="33.75" customHeight="1" x14ac:dyDescent="0.25">
      <c r="A31" s="41"/>
      <c r="B31" s="28" t="s">
        <v>71</v>
      </c>
      <c r="C31" s="41">
        <v>0</v>
      </c>
      <c r="D31" s="41">
        <v>1</v>
      </c>
      <c r="E31" s="41">
        <v>1</v>
      </c>
      <c r="F31" s="41"/>
      <c r="G31" s="41">
        <f>E31-C31</f>
        <v>1</v>
      </c>
    </row>
    <row r="32" spans="1:7" s="7" customFormat="1" ht="33" customHeight="1" x14ac:dyDescent="0.25">
      <c r="A32" s="41"/>
      <c r="B32" s="28" t="s">
        <v>72</v>
      </c>
      <c r="C32" s="41">
        <v>0</v>
      </c>
      <c r="D32" s="41">
        <v>1</v>
      </c>
      <c r="E32" s="41">
        <v>1</v>
      </c>
      <c r="F32" s="41"/>
      <c r="G32" s="41">
        <f>E32-C32</f>
        <v>1</v>
      </c>
    </row>
    <row r="33" spans="1:7" s="3" customFormat="1" ht="35.25" customHeight="1" x14ac:dyDescent="0.25">
      <c r="A33" s="41"/>
      <c r="B33" s="28" t="s">
        <v>73</v>
      </c>
      <c r="C33" s="41">
        <v>0</v>
      </c>
      <c r="D33" s="41">
        <v>1</v>
      </c>
      <c r="E33" s="41">
        <v>1</v>
      </c>
      <c r="F33" s="41"/>
      <c r="G33" s="41">
        <f>E33-C33</f>
        <v>1</v>
      </c>
    </row>
    <row r="34" spans="1:7" s="3" customFormat="1" ht="33.75" customHeight="1" x14ac:dyDescent="0.25">
      <c r="A34" s="41"/>
      <c r="B34" s="28" t="s">
        <v>74</v>
      </c>
      <c r="C34" s="41">
        <v>0</v>
      </c>
      <c r="D34" s="41">
        <v>1</v>
      </c>
      <c r="E34" s="41">
        <v>1</v>
      </c>
      <c r="F34" s="41"/>
      <c r="G34" s="41">
        <f>E34-C34</f>
        <v>1</v>
      </c>
    </row>
    <row r="35" spans="1:7" s="3" customFormat="1" ht="20.25" customHeight="1" x14ac:dyDescent="0.25">
      <c r="A35" s="41"/>
      <c r="B35" s="28" t="s">
        <v>178</v>
      </c>
      <c r="C35" s="41">
        <v>1</v>
      </c>
      <c r="D35" s="41"/>
      <c r="E35" s="41"/>
      <c r="F35" s="41"/>
      <c r="G35" s="41">
        <v>-1</v>
      </c>
    </row>
    <row r="36" spans="1:7" s="3" customFormat="1" ht="20.25" customHeight="1" x14ac:dyDescent="0.25">
      <c r="A36" s="40"/>
      <c r="B36" s="29" t="s">
        <v>179</v>
      </c>
      <c r="C36" s="40">
        <v>1</v>
      </c>
      <c r="D36" s="40"/>
      <c r="E36" s="40"/>
      <c r="F36" s="40"/>
      <c r="G36" s="40">
        <v>-1</v>
      </c>
    </row>
    <row r="37" spans="1:7" s="4" customFormat="1" ht="35.25" customHeight="1" x14ac:dyDescent="0.25">
      <c r="A37" s="14">
        <v>4</v>
      </c>
      <c r="B37" s="13" t="s">
        <v>27</v>
      </c>
      <c r="C37" s="14">
        <v>0</v>
      </c>
      <c r="D37" s="14">
        <v>0</v>
      </c>
      <c r="E37" s="14">
        <v>0</v>
      </c>
      <c r="F37" s="14">
        <v>0</v>
      </c>
      <c r="G37" s="14">
        <v>0</v>
      </c>
    </row>
    <row r="38" spans="1:7" s="3" customFormat="1" ht="36" customHeight="1" x14ac:dyDescent="0.25">
      <c r="A38" s="14" t="s">
        <v>13</v>
      </c>
      <c r="B38" s="37" t="s">
        <v>29</v>
      </c>
      <c r="C38" s="34">
        <f>C39+C121+C145+C182</f>
        <v>131</v>
      </c>
      <c r="D38" s="34">
        <f>D39+D121+D145+D182</f>
        <v>121</v>
      </c>
      <c r="E38" s="34">
        <f>E39+E121+E145+E182</f>
        <v>111</v>
      </c>
      <c r="F38" s="34">
        <f>F39+F121+F145+F182</f>
        <v>-11</v>
      </c>
      <c r="G38" s="34">
        <f>G39+G121+G145+G182</f>
        <v>-20</v>
      </c>
    </row>
    <row r="39" spans="1:7" s="3" customFormat="1" ht="53.25" customHeight="1" x14ac:dyDescent="0.25">
      <c r="A39" s="14">
        <v>1</v>
      </c>
      <c r="B39" s="13" t="s">
        <v>18</v>
      </c>
      <c r="C39" s="14">
        <f>C40+C42+C46+C77+C87+C91</f>
        <v>106</v>
      </c>
      <c r="D39" s="14">
        <f>D40+D42+D46+D77+D87+D91</f>
        <v>100</v>
      </c>
      <c r="E39" s="14">
        <f>E40+E42+E46+E77+E87+E91</f>
        <v>74</v>
      </c>
      <c r="F39" s="14">
        <f>F40+F42+F46+F77+F87+F91</f>
        <v>-26</v>
      </c>
      <c r="G39" s="14">
        <f>G40+G42+G46+G77+G87+G91</f>
        <v>-32</v>
      </c>
    </row>
    <row r="40" spans="1:7" s="3" customFormat="1" ht="20.25" customHeight="1" x14ac:dyDescent="0.25">
      <c r="A40" s="38">
        <v>1.1000000000000001</v>
      </c>
      <c r="B40" s="39" t="s">
        <v>19</v>
      </c>
      <c r="C40" s="38">
        <f>C41</f>
        <v>39</v>
      </c>
      <c r="D40" s="38">
        <f>D41</f>
        <v>39</v>
      </c>
      <c r="E40" s="38">
        <f>E41</f>
        <v>39</v>
      </c>
      <c r="F40" s="38">
        <f>F41</f>
        <v>0</v>
      </c>
      <c r="G40" s="38">
        <f>G41</f>
        <v>0</v>
      </c>
    </row>
    <row r="41" spans="1:7" s="3" customFormat="1" ht="20.25" customHeight="1" x14ac:dyDescent="0.25">
      <c r="A41" s="40"/>
      <c r="B41" s="29" t="s">
        <v>75</v>
      </c>
      <c r="C41" s="40">
        <v>39</v>
      </c>
      <c r="D41" s="40">
        <v>39</v>
      </c>
      <c r="E41" s="40">
        <v>39</v>
      </c>
      <c r="F41" s="40"/>
      <c r="G41" s="40"/>
    </row>
    <row r="42" spans="1:7" s="3" customFormat="1" ht="20.25" customHeight="1" x14ac:dyDescent="0.25">
      <c r="A42" s="38">
        <v>1.2</v>
      </c>
      <c r="B42" s="39" t="s">
        <v>20</v>
      </c>
      <c r="C42" s="38">
        <v>3</v>
      </c>
      <c r="D42" s="38">
        <v>1</v>
      </c>
      <c r="E42" s="38">
        <v>1</v>
      </c>
      <c r="F42" s="38">
        <f>E42-D42</f>
        <v>0</v>
      </c>
      <c r="G42" s="38">
        <f>E42-C42</f>
        <v>-2</v>
      </c>
    </row>
    <row r="43" spans="1:7" s="3" customFormat="1" ht="33.75" customHeight="1" x14ac:dyDescent="0.25">
      <c r="A43" s="41"/>
      <c r="B43" s="28" t="s">
        <v>76</v>
      </c>
      <c r="C43" s="41">
        <v>1</v>
      </c>
      <c r="D43" s="41">
        <v>1</v>
      </c>
      <c r="E43" s="41">
        <v>1</v>
      </c>
      <c r="F43" s="41"/>
      <c r="G43" s="41"/>
    </row>
    <row r="44" spans="1:7" s="3" customFormat="1" ht="20.25" customHeight="1" x14ac:dyDescent="0.25">
      <c r="A44" s="41"/>
      <c r="B44" s="28" t="s">
        <v>98</v>
      </c>
      <c r="C44" s="41">
        <v>1</v>
      </c>
      <c r="D44" s="41"/>
      <c r="E44" s="41"/>
      <c r="F44" s="41"/>
      <c r="G44" s="41">
        <v>-1</v>
      </c>
    </row>
    <row r="45" spans="1:7" s="3" customFormat="1" ht="20.25" customHeight="1" x14ac:dyDescent="0.25">
      <c r="A45" s="40"/>
      <c r="B45" s="29" t="s">
        <v>99</v>
      </c>
      <c r="C45" s="40">
        <v>1</v>
      </c>
      <c r="D45" s="40"/>
      <c r="E45" s="40"/>
      <c r="F45" s="40"/>
      <c r="G45" s="40">
        <v>-1</v>
      </c>
    </row>
    <row r="46" spans="1:7" s="3" customFormat="1" ht="20.25" customHeight="1" x14ac:dyDescent="0.25">
      <c r="A46" s="38">
        <v>1.3</v>
      </c>
      <c r="B46" s="39" t="s">
        <v>67</v>
      </c>
      <c r="C46" s="38">
        <f>SUM(C47:C76)</f>
        <v>28</v>
      </c>
      <c r="D46" s="38">
        <f>SUM(D47:D76)</f>
        <v>28</v>
      </c>
      <c r="E46" s="38">
        <f>SUM(E47:E76)</f>
        <v>8</v>
      </c>
      <c r="F46" s="38">
        <f>SUM(F47:F76)</f>
        <v>-20</v>
      </c>
      <c r="G46" s="38">
        <f>SUM(G47:G76)</f>
        <v>-20</v>
      </c>
    </row>
    <row r="47" spans="1:7" s="3" customFormat="1" ht="33.75" customHeight="1" x14ac:dyDescent="0.25">
      <c r="A47" s="41"/>
      <c r="B47" s="28" t="s">
        <v>77</v>
      </c>
      <c r="C47" s="41">
        <v>1</v>
      </c>
      <c r="D47" s="41">
        <v>1</v>
      </c>
      <c r="E47" s="41">
        <v>1</v>
      </c>
      <c r="F47" s="41"/>
      <c r="G47" s="41"/>
    </row>
    <row r="48" spans="1:7" s="3" customFormat="1" ht="21.75" customHeight="1" x14ac:dyDescent="0.25">
      <c r="A48" s="41"/>
      <c r="B48" s="22" t="s">
        <v>78</v>
      </c>
      <c r="C48" s="41">
        <v>1</v>
      </c>
      <c r="D48" s="41">
        <v>1</v>
      </c>
      <c r="E48" s="41">
        <v>1</v>
      </c>
      <c r="F48" s="41"/>
      <c r="G48" s="41"/>
    </row>
    <row r="49" spans="1:7" s="3" customFormat="1" ht="21.75" customHeight="1" x14ac:dyDescent="0.25">
      <c r="A49" s="41"/>
      <c r="B49" s="22" t="s">
        <v>79</v>
      </c>
      <c r="C49" s="41">
        <v>1</v>
      </c>
      <c r="D49" s="41">
        <v>1</v>
      </c>
      <c r="E49" s="41">
        <v>1</v>
      </c>
      <c r="F49" s="41"/>
      <c r="G49" s="41"/>
    </row>
    <row r="50" spans="1:7" s="3" customFormat="1" ht="21.75" customHeight="1" x14ac:dyDescent="0.25">
      <c r="A50" s="41"/>
      <c r="B50" s="22" t="s">
        <v>80</v>
      </c>
      <c r="C50" s="41">
        <v>1</v>
      </c>
      <c r="D50" s="41">
        <v>1</v>
      </c>
      <c r="E50" s="41">
        <v>1</v>
      </c>
      <c r="F50" s="41"/>
      <c r="G50" s="41"/>
    </row>
    <row r="51" spans="1:7" s="3" customFormat="1" ht="21.75" customHeight="1" x14ac:dyDescent="0.25">
      <c r="A51" s="41"/>
      <c r="B51" s="28" t="s">
        <v>81</v>
      </c>
      <c r="C51" s="41">
        <v>1</v>
      </c>
      <c r="D51" s="41">
        <v>1</v>
      </c>
      <c r="E51" s="41">
        <v>1</v>
      </c>
      <c r="F51" s="41"/>
      <c r="G51" s="41"/>
    </row>
    <row r="52" spans="1:7" s="3" customFormat="1" ht="21.75" customHeight="1" x14ac:dyDescent="0.25">
      <c r="A52" s="41"/>
      <c r="B52" s="28" t="s">
        <v>87</v>
      </c>
      <c r="C52" s="41">
        <v>1</v>
      </c>
      <c r="D52" s="41">
        <v>1</v>
      </c>
      <c r="E52" s="41"/>
      <c r="F52" s="41">
        <f>E52-D52</f>
        <v>-1</v>
      </c>
      <c r="G52" s="41">
        <f>E52-C52</f>
        <v>-1</v>
      </c>
    </row>
    <row r="53" spans="1:7" s="3" customFormat="1" ht="21.75" customHeight="1" x14ac:dyDescent="0.25">
      <c r="A53" s="41"/>
      <c r="B53" s="28" t="s">
        <v>88</v>
      </c>
      <c r="C53" s="41">
        <v>1</v>
      </c>
      <c r="D53" s="41">
        <v>1</v>
      </c>
      <c r="E53" s="41"/>
      <c r="F53" s="41">
        <f t="shared" ref="F53:F76" si="1">E53-D53</f>
        <v>-1</v>
      </c>
      <c r="G53" s="41">
        <f t="shared" ref="G53:G76" si="2">E53-C53</f>
        <v>-1</v>
      </c>
    </row>
    <row r="54" spans="1:7" s="3" customFormat="1" ht="21.75" customHeight="1" x14ac:dyDescent="0.25">
      <c r="A54" s="41"/>
      <c r="B54" s="28" t="s">
        <v>89</v>
      </c>
      <c r="C54" s="41">
        <v>1</v>
      </c>
      <c r="D54" s="41">
        <v>1</v>
      </c>
      <c r="E54" s="41"/>
      <c r="F54" s="41">
        <f t="shared" si="1"/>
        <v>-1</v>
      </c>
      <c r="G54" s="41">
        <f t="shared" si="2"/>
        <v>-1</v>
      </c>
    </row>
    <row r="55" spans="1:7" s="3" customFormat="1" ht="21.75" customHeight="1" x14ac:dyDescent="0.25">
      <c r="A55" s="41"/>
      <c r="B55" s="28" t="s">
        <v>149</v>
      </c>
      <c r="C55" s="41">
        <v>1</v>
      </c>
      <c r="D55" s="41">
        <v>1</v>
      </c>
      <c r="E55" s="41"/>
      <c r="F55" s="41">
        <f t="shared" si="1"/>
        <v>-1</v>
      </c>
      <c r="G55" s="41">
        <f t="shared" si="2"/>
        <v>-1</v>
      </c>
    </row>
    <row r="56" spans="1:7" s="3" customFormat="1" ht="21.75" customHeight="1" x14ac:dyDescent="0.25">
      <c r="A56" s="41"/>
      <c r="B56" s="28" t="s">
        <v>150</v>
      </c>
      <c r="C56" s="41">
        <v>1</v>
      </c>
      <c r="D56" s="41">
        <v>1</v>
      </c>
      <c r="E56" s="41"/>
      <c r="F56" s="41">
        <f t="shared" si="1"/>
        <v>-1</v>
      </c>
      <c r="G56" s="41">
        <f t="shared" si="2"/>
        <v>-1</v>
      </c>
    </row>
    <row r="57" spans="1:7" s="3" customFormat="1" ht="21.75" customHeight="1" x14ac:dyDescent="0.25">
      <c r="A57" s="41"/>
      <c r="B57" s="28" t="s">
        <v>151</v>
      </c>
      <c r="C57" s="41">
        <v>1</v>
      </c>
      <c r="D57" s="41">
        <v>1</v>
      </c>
      <c r="E57" s="41"/>
      <c r="F57" s="41">
        <f t="shared" si="1"/>
        <v>-1</v>
      </c>
      <c r="G57" s="41">
        <f t="shared" si="2"/>
        <v>-1</v>
      </c>
    </row>
    <row r="58" spans="1:7" s="3" customFormat="1" ht="21.75" customHeight="1" x14ac:dyDescent="0.25">
      <c r="A58" s="41"/>
      <c r="B58" s="28" t="s">
        <v>154</v>
      </c>
      <c r="C58" s="41">
        <v>1</v>
      </c>
      <c r="D58" s="41">
        <v>1</v>
      </c>
      <c r="E58" s="41"/>
      <c r="F58" s="41">
        <f t="shared" si="1"/>
        <v>-1</v>
      </c>
      <c r="G58" s="41">
        <f t="shared" si="2"/>
        <v>-1</v>
      </c>
    </row>
    <row r="59" spans="1:7" s="3" customFormat="1" ht="21.75" customHeight="1" x14ac:dyDescent="0.25">
      <c r="A59" s="41"/>
      <c r="B59" s="28" t="s">
        <v>155</v>
      </c>
      <c r="C59" s="41">
        <v>1</v>
      </c>
      <c r="D59" s="41">
        <v>1</v>
      </c>
      <c r="E59" s="41"/>
      <c r="F59" s="41">
        <f t="shared" si="1"/>
        <v>-1</v>
      </c>
      <c r="G59" s="41">
        <f t="shared" si="2"/>
        <v>-1</v>
      </c>
    </row>
    <row r="60" spans="1:7" s="3" customFormat="1" ht="21.75" customHeight="1" x14ac:dyDescent="0.25">
      <c r="A60" s="41"/>
      <c r="B60" s="28" t="s">
        <v>156</v>
      </c>
      <c r="C60" s="41">
        <v>1</v>
      </c>
      <c r="D60" s="41">
        <v>1</v>
      </c>
      <c r="E60" s="41"/>
      <c r="F60" s="41">
        <f t="shared" si="1"/>
        <v>-1</v>
      </c>
      <c r="G60" s="41">
        <f t="shared" si="2"/>
        <v>-1</v>
      </c>
    </row>
    <row r="61" spans="1:7" s="3" customFormat="1" ht="21.75" customHeight="1" x14ac:dyDescent="0.25">
      <c r="A61" s="41"/>
      <c r="B61" s="28" t="s">
        <v>152</v>
      </c>
      <c r="C61" s="41">
        <v>1</v>
      </c>
      <c r="D61" s="41">
        <v>1</v>
      </c>
      <c r="E61" s="41"/>
      <c r="F61" s="41">
        <f t="shared" si="1"/>
        <v>-1</v>
      </c>
      <c r="G61" s="41">
        <f t="shared" si="2"/>
        <v>-1</v>
      </c>
    </row>
    <row r="62" spans="1:7" s="3" customFormat="1" ht="21.75" customHeight="1" x14ac:dyDescent="0.25">
      <c r="A62" s="41"/>
      <c r="B62" s="28" t="s">
        <v>153</v>
      </c>
      <c r="C62" s="41">
        <v>1</v>
      </c>
      <c r="D62" s="41">
        <v>1</v>
      </c>
      <c r="E62" s="41"/>
      <c r="F62" s="41">
        <f t="shared" si="1"/>
        <v>-1</v>
      </c>
      <c r="G62" s="41">
        <f t="shared" si="2"/>
        <v>-1</v>
      </c>
    </row>
    <row r="63" spans="1:7" s="3" customFormat="1" ht="21.75" customHeight="1" x14ac:dyDescent="0.25">
      <c r="A63" s="41"/>
      <c r="B63" s="28" t="s">
        <v>82</v>
      </c>
      <c r="C63" s="41"/>
      <c r="D63" s="41"/>
      <c r="E63" s="41">
        <v>1</v>
      </c>
      <c r="F63" s="41">
        <f t="shared" si="1"/>
        <v>1</v>
      </c>
      <c r="G63" s="41">
        <f t="shared" si="2"/>
        <v>1</v>
      </c>
    </row>
    <row r="64" spans="1:7" s="3" customFormat="1" ht="35.25" customHeight="1" x14ac:dyDescent="0.25">
      <c r="A64" s="41"/>
      <c r="B64" s="28" t="s">
        <v>83</v>
      </c>
      <c r="C64" s="41">
        <v>1</v>
      </c>
      <c r="D64" s="41">
        <v>1</v>
      </c>
      <c r="E64" s="41">
        <v>1</v>
      </c>
      <c r="F64" s="41"/>
      <c r="G64" s="41"/>
    </row>
    <row r="65" spans="1:7" s="3" customFormat="1" ht="21.75" customHeight="1" x14ac:dyDescent="0.25">
      <c r="A65" s="41"/>
      <c r="B65" s="28" t="s">
        <v>84</v>
      </c>
      <c r="C65" s="41"/>
      <c r="D65" s="41"/>
      <c r="E65" s="41">
        <v>1</v>
      </c>
      <c r="F65" s="41">
        <f t="shared" si="1"/>
        <v>1</v>
      </c>
      <c r="G65" s="41">
        <f t="shared" si="2"/>
        <v>1</v>
      </c>
    </row>
    <row r="66" spans="1:7" s="3" customFormat="1" ht="21.75" customHeight="1" x14ac:dyDescent="0.25">
      <c r="A66" s="41"/>
      <c r="B66" s="28" t="s">
        <v>85</v>
      </c>
      <c r="C66" s="41">
        <v>1</v>
      </c>
      <c r="D66" s="41">
        <v>1</v>
      </c>
      <c r="E66" s="41"/>
      <c r="F66" s="41">
        <f t="shared" si="1"/>
        <v>-1</v>
      </c>
      <c r="G66" s="41">
        <f t="shared" si="2"/>
        <v>-1</v>
      </c>
    </row>
    <row r="67" spans="1:7" s="3" customFormat="1" ht="21.75" customHeight="1" x14ac:dyDescent="0.25">
      <c r="A67" s="41"/>
      <c r="B67" s="28" t="s">
        <v>86</v>
      </c>
      <c r="C67" s="41">
        <v>1</v>
      </c>
      <c r="D67" s="41">
        <v>1</v>
      </c>
      <c r="E67" s="41"/>
      <c r="F67" s="41">
        <f t="shared" si="1"/>
        <v>-1</v>
      </c>
      <c r="G67" s="41">
        <f t="shared" si="2"/>
        <v>-1</v>
      </c>
    </row>
    <row r="68" spans="1:7" s="3" customFormat="1" ht="21.75" customHeight="1" x14ac:dyDescent="0.25">
      <c r="A68" s="41"/>
      <c r="B68" s="28" t="s">
        <v>90</v>
      </c>
      <c r="C68" s="41">
        <v>1</v>
      </c>
      <c r="D68" s="41">
        <v>1</v>
      </c>
      <c r="E68" s="41"/>
      <c r="F68" s="41">
        <f t="shared" si="1"/>
        <v>-1</v>
      </c>
      <c r="G68" s="41">
        <f t="shared" si="2"/>
        <v>-1</v>
      </c>
    </row>
    <row r="69" spans="1:7" s="3" customFormat="1" ht="21.75" customHeight="1" x14ac:dyDescent="0.25">
      <c r="A69" s="41"/>
      <c r="B69" s="28" t="s">
        <v>91</v>
      </c>
      <c r="C69" s="41">
        <v>1</v>
      </c>
      <c r="D69" s="41">
        <v>1</v>
      </c>
      <c r="E69" s="41"/>
      <c r="F69" s="41">
        <f t="shared" si="1"/>
        <v>-1</v>
      </c>
      <c r="G69" s="41">
        <f t="shared" si="2"/>
        <v>-1</v>
      </c>
    </row>
    <row r="70" spans="1:7" s="3" customFormat="1" ht="21.75" customHeight="1" x14ac:dyDescent="0.25">
      <c r="A70" s="41"/>
      <c r="B70" s="28" t="s">
        <v>92</v>
      </c>
      <c r="C70" s="41">
        <v>1</v>
      </c>
      <c r="D70" s="41">
        <v>1</v>
      </c>
      <c r="E70" s="41"/>
      <c r="F70" s="41">
        <f t="shared" si="1"/>
        <v>-1</v>
      </c>
      <c r="G70" s="41">
        <f t="shared" si="2"/>
        <v>-1</v>
      </c>
    </row>
    <row r="71" spans="1:7" s="3" customFormat="1" ht="21.75" customHeight="1" x14ac:dyDescent="0.25">
      <c r="A71" s="41"/>
      <c r="B71" s="28" t="s">
        <v>93</v>
      </c>
      <c r="C71" s="41">
        <v>1</v>
      </c>
      <c r="D71" s="41">
        <v>1</v>
      </c>
      <c r="E71" s="41"/>
      <c r="F71" s="41">
        <f t="shared" si="1"/>
        <v>-1</v>
      </c>
      <c r="G71" s="41">
        <f t="shared" si="2"/>
        <v>-1</v>
      </c>
    </row>
    <row r="72" spans="1:7" s="3" customFormat="1" ht="21.75" customHeight="1" x14ac:dyDescent="0.25">
      <c r="A72" s="41"/>
      <c r="B72" s="28" t="s">
        <v>94</v>
      </c>
      <c r="C72" s="41">
        <v>1</v>
      </c>
      <c r="D72" s="41">
        <v>1</v>
      </c>
      <c r="E72" s="41"/>
      <c r="F72" s="41">
        <f t="shared" si="1"/>
        <v>-1</v>
      </c>
      <c r="G72" s="41">
        <f t="shared" si="2"/>
        <v>-1</v>
      </c>
    </row>
    <row r="73" spans="1:7" s="3" customFormat="1" ht="21.75" customHeight="1" x14ac:dyDescent="0.25">
      <c r="A73" s="41"/>
      <c r="B73" s="28" t="s">
        <v>95</v>
      </c>
      <c r="C73" s="41">
        <v>1</v>
      </c>
      <c r="D73" s="41">
        <v>1</v>
      </c>
      <c r="E73" s="41"/>
      <c r="F73" s="41">
        <f t="shared" si="1"/>
        <v>-1</v>
      </c>
      <c r="G73" s="41">
        <f t="shared" si="2"/>
        <v>-1</v>
      </c>
    </row>
    <row r="74" spans="1:7" s="3" customFormat="1" ht="21.75" customHeight="1" x14ac:dyDescent="0.25">
      <c r="A74" s="41"/>
      <c r="B74" s="28" t="s">
        <v>96</v>
      </c>
      <c r="C74" s="41">
        <v>1</v>
      </c>
      <c r="D74" s="41">
        <v>1</v>
      </c>
      <c r="E74" s="41"/>
      <c r="F74" s="41">
        <f t="shared" si="1"/>
        <v>-1</v>
      </c>
      <c r="G74" s="41">
        <f t="shared" si="2"/>
        <v>-1</v>
      </c>
    </row>
    <row r="75" spans="1:7" s="3" customFormat="1" ht="21.75" customHeight="1" x14ac:dyDescent="0.25">
      <c r="A75" s="41"/>
      <c r="B75" s="28" t="s">
        <v>97</v>
      </c>
      <c r="C75" s="41">
        <v>1</v>
      </c>
      <c r="D75" s="41">
        <v>1</v>
      </c>
      <c r="E75" s="41"/>
      <c r="F75" s="41">
        <f t="shared" si="1"/>
        <v>-1</v>
      </c>
      <c r="G75" s="41">
        <f t="shared" si="2"/>
        <v>-1</v>
      </c>
    </row>
    <row r="76" spans="1:7" s="3" customFormat="1" ht="21.75" customHeight="1" x14ac:dyDescent="0.25">
      <c r="A76" s="40"/>
      <c r="B76" s="29" t="s">
        <v>157</v>
      </c>
      <c r="C76" s="40">
        <v>1</v>
      </c>
      <c r="D76" s="40">
        <v>1</v>
      </c>
      <c r="E76" s="40"/>
      <c r="F76" s="40">
        <f t="shared" si="1"/>
        <v>-1</v>
      </c>
      <c r="G76" s="40">
        <f t="shared" si="2"/>
        <v>-1</v>
      </c>
    </row>
    <row r="77" spans="1:7" s="5" customFormat="1" ht="20.25" customHeight="1" x14ac:dyDescent="0.25">
      <c r="A77" s="38">
        <v>1.4</v>
      </c>
      <c r="B77" s="39" t="s">
        <v>22</v>
      </c>
      <c r="C77" s="38">
        <f>SUM(C78:C86)</f>
        <v>9</v>
      </c>
      <c r="D77" s="38">
        <f>SUM(D78:D86)</f>
        <v>7</v>
      </c>
      <c r="E77" s="38">
        <f>SUM(E78:E86)</f>
        <v>7</v>
      </c>
      <c r="F77" s="38">
        <f>SUM(F78:F86)</f>
        <v>0</v>
      </c>
      <c r="G77" s="38">
        <f>SUM(G78:G86)</f>
        <v>-2</v>
      </c>
    </row>
    <row r="78" spans="1:7" s="5" customFormat="1" ht="20.25" customHeight="1" x14ac:dyDescent="0.25">
      <c r="A78" s="41"/>
      <c r="B78" s="22" t="s">
        <v>110</v>
      </c>
      <c r="C78" s="41">
        <v>1</v>
      </c>
      <c r="D78" s="41">
        <v>1</v>
      </c>
      <c r="E78" s="41">
        <v>1</v>
      </c>
      <c r="F78" s="41"/>
      <c r="G78" s="41"/>
    </row>
    <row r="79" spans="1:7" s="5" customFormat="1" ht="20.25" customHeight="1" x14ac:dyDescent="0.25">
      <c r="A79" s="41"/>
      <c r="B79" s="22" t="s">
        <v>111</v>
      </c>
      <c r="C79" s="41">
        <v>1</v>
      </c>
      <c r="D79" s="41">
        <v>1</v>
      </c>
      <c r="E79" s="41">
        <v>1</v>
      </c>
      <c r="F79" s="41"/>
      <c r="G79" s="41"/>
    </row>
    <row r="80" spans="1:7" s="5" customFormat="1" ht="20.25" customHeight="1" x14ac:dyDescent="0.25">
      <c r="A80" s="41"/>
      <c r="B80" s="22" t="s">
        <v>112</v>
      </c>
      <c r="C80" s="41">
        <v>1</v>
      </c>
      <c r="D80" s="41">
        <v>1</v>
      </c>
      <c r="E80" s="41">
        <v>1</v>
      </c>
      <c r="F80" s="41"/>
      <c r="G80" s="41"/>
    </row>
    <row r="81" spans="1:7" s="5" customFormat="1" ht="36.75" customHeight="1" x14ac:dyDescent="0.25">
      <c r="A81" s="41"/>
      <c r="B81" s="22" t="s">
        <v>113</v>
      </c>
      <c r="C81" s="41">
        <v>1</v>
      </c>
      <c r="D81" s="41">
        <v>1</v>
      </c>
      <c r="E81" s="41">
        <v>1</v>
      </c>
      <c r="F81" s="41"/>
      <c r="G81" s="41"/>
    </row>
    <row r="82" spans="1:7" s="5" customFormat="1" ht="20.25" customHeight="1" x14ac:dyDescent="0.25">
      <c r="A82" s="41"/>
      <c r="B82" s="22" t="s">
        <v>114</v>
      </c>
      <c r="C82" s="41">
        <v>1</v>
      </c>
      <c r="D82" s="41">
        <v>1</v>
      </c>
      <c r="E82" s="41">
        <v>1</v>
      </c>
      <c r="F82" s="41"/>
      <c r="G82" s="41"/>
    </row>
    <row r="83" spans="1:7" s="5" customFormat="1" ht="20.25" customHeight="1" x14ac:dyDescent="0.25">
      <c r="A83" s="41"/>
      <c r="B83" s="22" t="s">
        <v>115</v>
      </c>
      <c r="C83" s="41">
        <v>1</v>
      </c>
      <c r="D83" s="41">
        <v>1</v>
      </c>
      <c r="E83" s="41">
        <v>1</v>
      </c>
      <c r="F83" s="41"/>
      <c r="G83" s="41"/>
    </row>
    <row r="84" spans="1:7" s="5" customFormat="1" ht="36" customHeight="1" x14ac:dyDescent="0.25">
      <c r="A84" s="41"/>
      <c r="B84" s="28" t="s">
        <v>116</v>
      </c>
      <c r="C84" s="41">
        <v>1</v>
      </c>
      <c r="D84" s="41">
        <v>1</v>
      </c>
      <c r="E84" s="41">
        <v>1</v>
      </c>
      <c r="F84" s="41"/>
      <c r="G84" s="41"/>
    </row>
    <row r="85" spans="1:7" s="5" customFormat="1" ht="22.5" customHeight="1" x14ac:dyDescent="0.25">
      <c r="A85" s="41"/>
      <c r="B85" s="28" t="s">
        <v>108</v>
      </c>
      <c r="C85" s="41">
        <v>1</v>
      </c>
      <c r="D85" s="41"/>
      <c r="E85" s="41"/>
      <c r="F85" s="41"/>
      <c r="G85" s="41">
        <v>-1</v>
      </c>
    </row>
    <row r="86" spans="1:7" s="5" customFormat="1" ht="22.5" customHeight="1" x14ac:dyDescent="0.25">
      <c r="A86" s="40"/>
      <c r="B86" s="29" t="s">
        <v>160</v>
      </c>
      <c r="C86" s="40">
        <v>1</v>
      </c>
      <c r="D86" s="40"/>
      <c r="E86" s="40"/>
      <c r="F86" s="40"/>
      <c r="G86" s="40">
        <v>-1</v>
      </c>
    </row>
    <row r="87" spans="1:7" s="3" customFormat="1" ht="20.25" customHeight="1" x14ac:dyDescent="0.25">
      <c r="A87" s="38">
        <v>1.5</v>
      </c>
      <c r="B87" s="39" t="s">
        <v>23</v>
      </c>
      <c r="C87" s="38">
        <v>2</v>
      </c>
      <c r="D87" s="38">
        <v>2</v>
      </c>
      <c r="E87" s="38">
        <v>1</v>
      </c>
      <c r="F87" s="38">
        <f>E87-D87</f>
        <v>-1</v>
      </c>
      <c r="G87" s="38">
        <f>E87-C87</f>
        <v>-1</v>
      </c>
    </row>
    <row r="88" spans="1:7" s="3" customFormat="1" ht="21.75" customHeight="1" x14ac:dyDescent="0.25">
      <c r="A88" s="41"/>
      <c r="B88" s="28" t="s">
        <v>158</v>
      </c>
      <c r="C88" s="41">
        <v>1</v>
      </c>
      <c r="D88" s="41">
        <v>1</v>
      </c>
      <c r="E88" s="41"/>
      <c r="F88" s="41"/>
      <c r="G88" s="41"/>
    </row>
    <row r="89" spans="1:7" s="3" customFormat="1" ht="21.75" customHeight="1" x14ac:dyDescent="0.25">
      <c r="A89" s="41"/>
      <c r="B89" s="28" t="s">
        <v>159</v>
      </c>
      <c r="C89" s="41">
        <v>1</v>
      </c>
      <c r="D89" s="41">
        <v>1</v>
      </c>
      <c r="E89" s="41"/>
      <c r="F89" s="41"/>
      <c r="G89" s="41"/>
    </row>
    <row r="90" spans="1:7" s="3" customFormat="1" ht="37.5" customHeight="1" x14ac:dyDescent="0.25">
      <c r="A90" s="40"/>
      <c r="B90" s="29" t="s">
        <v>117</v>
      </c>
      <c r="C90" s="43"/>
      <c r="D90" s="43"/>
      <c r="E90" s="40">
        <v>1</v>
      </c>
      <c r="F90" s="40"/>
      <c r="G90" s="40"/>
    </row>
    <row r="91" spans="1:7" s="3" customFormat="1" ht="34.5" customHeight="1" x14ac:dyDescent="0.25">
      <c r="A91" s="38">
        <v>1.6</v>
      </c>
      <c r="B91" s="39" t="s">
        <v>24</v>
      </c>
      <c r="C91" s="38">
        <f>SUM(C92:C120)</f>
        <v>25</v>
      </c>
      <c r="D91" s="38">
        <f>SUM(D92:D120)</f>
        <v>23</v>
      </c>
      <c r="E91" s="38">
        <f>SUM(E92:E120)</f>
        <v>18</v>
      </c>
      <c r="F91" s="38">
        <f>E91-D91</f>
        <v>-5</v>
      </c>
      <c r="G91" s="38">
        <f>E91-C91</f>
        <v>-7</v>
      </c>
    </row>
    <row r="92" spans="1:7" s="3" customFormat="1" ht="33" customHeight="1" x14ac:dyDescent="0.25">
      <c r="A92" s="28"/>
      <c r="B92" s="28" t="s">
        <v>249</v>
      </c>
      <c r="C92" s="41">
        <v>1</v>
      </c>
      <c r="D92" s="41">
        <v>1</v>
      </c>
      <c r="E92" s="41">
        <v>1</v>
      </c>
      <c r="F92" s="41"/>
      <c r="G92" s="41"/>
    </row>
    <row r="93" spans="1:7" s="3" customFormat="1" ht="33" customHeight="1" x14ac:dyDescent="0.25">
      <c r="A93" s="28"/>
      <c r="B93" s="28" t="s">
        <v>101</v>
      </c>
      <c r="C93" s="41">
        <v>1</v>
      </c>
      <c r="D93" s="41">
        <v>1</v>
      </c>
      <c r="E93" s="41">
        <v>1</v>
      </c>
      <c r="F93" s="41"/>
      <c r="G93" s="41"/>
    </row>
    <row r="94" spans="1:7" s="3" customFormat="1" ht="20.25" customHeight="1" x14ac:dyDescent="0.25">
      <c r="A94" s="28"/>
      <c r="B94" s="28" t="s">
        <v>102</v>
      </c>
      <c r="C94" s="41">
        <v>1</v>
      </c>
      <c r="D94" s="41">
        <v>1</v>
      </c>
      <c r="E94" s="41">
        <v>1</v>
      </c>
      <c r="F94" s="41"/>
      <c r="G94" s="41"/>
    </row>
    <row r="95" spans="1:7" s="3" customFormat="1" ht="36" customHeight="1" x14ac:dyDescent="0.25">
      <c r="A95" s="28"/>
      <c r="B95" s="28" t="s">
        <v>103</v>
      </c>
      <c r="C95" s="41">
        <v>1</v>
      </c>
      <c r="D95" s="41">
        <v>1</v>
      </c>
      <c r="E95" s="41"/>
      <c r="F95" s="41"/>
      <c r="G95" s="41"/>
    </row>
    <row r="96" spans="1:7" s="3" customFormat="1" ht="33.75" customHeight="1" x14ac:dyDescent="0.25">
      <c r="A96" s="28"/>
      <c r="B96" s="44" t="s">
        <v>250</v>
      </c>
      <c r="C96" s="41"/>
      <c r="D96" s="41">
        <v>1</v>
      </c>
      <c r="E96" s="41"/>
      <c r="F96" s="41"/>
      <c r="G96" s="41"/>
    </row>
    <row r="97" spans="1:7" s="3" customFormat="1" ht="51.75" customHeight="1" x14ac:dyDescent="0.25">
      <c r="A97" s="28"/>
      <c r="B97" s="28" t="s">
        <v>104</v>
      </c>
      <c r="C97" s="41"/>
      <c r="D97" s="41"/>
      <c r="E97" s="41">
        <v>1</v>
      </c>
      <c r="F97" s="41"/>
      <c r="G97" s="41"/>
    </row>
    <row r="98" spans="1:7" s="3" customFormat="1" ht="23.25" customHeight="1" x14ac:dyDescent="0.25">
      <c r="A98" s="28"/>
      <c r="B98" s="28" t="s">
        <v>170</v>
      </c>
      <c r="C98" s="41">
        <v>1</v>
      </c>
      <c r="D98" s="41"/>
      <c r="E98" s="41"/>
      <c r="F98" s="41"/>
      <c r="G98" s="41"/>
    </row>
    <row r="99" spans="1:7" s="3" customFormat="1" ht="23.25" customHeight="1" x14ac:dyDescent="0.25">
      <c r="A99" s="28"/>
      <c r="B99" s="28" t="s">
        <v>171</v>
      </c>
      <c r="C99" s="41">
        <v>1</v>
      </c>
      <c r="D99" s="41"/>
      <c r="E99" s="41"/>
      <c r="F99" s="41"/>
      <c r="G99" s="41"/>
    </row>
    <row r="100" spans="1:7" s="3" customFormat="1" ht="23.25" customHeight="1" x14ac:dyDescent="0.25">
      <c r="A100" s="28"/>
      <c r="B100" s="22" t="s">
        <v>119</v>
      </c>
      <c r="C100" s="41">
        <v>1</v>
      </c>
      <c r="D100" s="41">
        <v>1</v>
      </c>
      <c r="E100" s="41">
        <v>1</v>
      </c>
      <c r="F100" s="41"/>
      <c r="G100" s="41"/>
    </row>
    <row r="101" spans="1:7" s="3" customFormat="1" ht="23.25" customHeight="1" x14ac:dyDescent="0.25">
      <c r="A101" s="28"/>
      <c r="B101" s="22" t="s">
        <v>120</v>
      </c>
      <c r="C101" s="41">
        <v>1</v>
      </c>
      <c r="D101" s="41">
        <v>1</v>
      </c>
      <c r="E101" s="41">
        <v>1</v>
      </c>
      <c r="F101" s="41"/>
      <c r="G101" s="41"/>
    </row>
    <row r="102" spans="1:7" s="3" customFormat="1" ht="23.25" customHeight="1" x14ac:dyDescent="0.25">
      <c r="A102" s="28"/>
      <c r="B102" s="22" t="s">
        <v>121</v>
      </c>
      <c r="C102" s="41">
        <v>1</v>
      </c>
      <c r="D102" s="41">
        <v>1</v>
      </c>
      <c r="E102" s="41">
        <v>1</v>
      </c>
      <c r="F102" s="41"/>
      <c r="G102" s="41"/>
    </row>
    <row r="103" spans="1:7" s="3" customFormat="1" ht="23.25" customHeight="1" x14ac:dyDescent="0.25">
      <c r="A103" s="28"/>
      <c r="B103" s="22" t="s">
        <v>122</v>
      </c>
      <c r="C103" s="41">
        <v>1</v>
      </c>
      <c r="D103" s="41">
        <v>1</v>
      </c>
      <c r="E103" s="41">
        <v>1</v>
      </c>
      <c r="F103" s="41"/>
      <c r="G103" s="41"/>
    </row>
    <row r="104" spans="1:7" s="3" customFormat="1" ht="23.25" customHeight="1" x14ac:dyDescent="0.25">
      <c r="A104" s="28"/>
      <c r="B104" s="19" t="s">
        <v>123</v>
      </c>
      <c r="C104" s="41"/>
      <c r="D104" s="41"/>
      <c r="E104" s="41">
        <v>1</v>
      </c>
      <c r="F104" s="41"/>
      <c r="G104" s="41"/>
    </row>
    <row r="105" spans="1:7" s="3" customFormat="1" ht="23.25" customHeight="1" x14ac:dyDescent="0.25">
      <c r="A105" s="28"/>
      <c r="B105" s="28" t="s">
        <v>124</v>
      </c>
      <c r="C105" s="41">
        <v>1</v>
      </c>
      <c r="D105" s="41">
        <v>1</v>
      </c>
      <c r="E105" s="41"/>
      <c r="F105" s="41"/>
      <c r="G105" s="41"/>
    </row>
    <row r="106" spans="1:7" s="3" customFormat="1" ht="23.25" customHeight="1" x14ac:dyDescent="0.25">
      <c r="A106" s="28"/>
      <c r="B106" s="28" t="s">
        <v>125</v>
      </c>
      <c r="C106" s="41">
        <v>1</v>
      </c>
      <c r="D106" s="41">
        <v>1</v>
      </c>
      <c r="E106" s="41"/>
      <c r="F106" s="41"/>
      <c r="G106" s="41"/>
    </row>
    <row r="107" spans="1:7" s="3" customFormat="1" ht="23.25" customHeight="1" x14ac:dyDescent="0.25">
      <c r="A107" s="28"/>
      <c r="B107" s="28" t="s">
        <v>126</v>
      </c>
      <c r="C107" s="41">
        <v>1</v>
      </c>
      <c r="D107" s="41">
        <v>1</v>
      </c>
      <c r="E107" s="41">
        <v>1</v>
      </c>
      <c r="F107" s="41"/>
      <c r="G107" s="41"/>
    </row>
    <row r="108" spans="1:7" s="3" customFormat="1" ht="23.25" customHeight="1" x14ac:dyDescent="0.25">
      <c r="A108" s="28"/>
      <c r="B108" s="28" t="s">
        <v>127</v>
      </c>
      <c r="C108" s="41">
        <v>1</v>
      </c>
      <c r="D108" s="41">
        <v>1</v>
      </c>
      <c r="E108" s="41">
        <v>1</v>
      </c>
      <c r="F108" s="41"/>
      <c r="G108" s="41"/>
    </row>
    <row r="109" spans="1:7" s="3" customFormat="1" ht="23.25" customHeight="1" x14ac:dyDescent="0.25">
      <c r="A109" s="28"/>
      <c r="B109" s="22" t="s">
        <v>131</v>
      </c>
      <c r="C109" s="41">
        <v>1</v>
      </c>
      <c r="D109" s="41">
        <v>1</v>
      </c>
      <c r="E109" s="41">
        <v>1</v>
      </c>
      <c r="F109" s="41"/>
      <c r="G109" s="41"/>
    </row>
    <row r="110" spans="1:7" s="3" customFormat="1" ht="23.25" customHeight="1" x14ac:dyDescent="0.25">
      <c r="A110" s="28"/>
      <c r="B110" s="22" t="s">
        <v>132</v>
      </c>
      <c r="C110" s="41">
        <v>1</v>
      </c>
      <c r="D110" s="41">
        <v>1</v>
      </c>
      <c r="E110" s="41">
        <v>1</v>
      </c>
      <c r="F110" s="41"/>
      <c r="G110" s="41"/>
    </row>
    <row r="111" spans="1:7" s="3" customFormat="1" ht="23.25" customHeight="1" x14ac:dyDescent="0.25">
      <c r="A111" s="28"/>
      <c r="B111" s="19" t="s">
        <v>133</v>
      </c>
      <c r="C111" s="41">
        <v>1</v>
      </c>
      <c r="D111" s="41">
        <v>1</v>
      </c>
      <c r="E111" s="41">
        <v>1</v>
      </c>
      <c r="F111" s="41"/>
      <c r="G111" s="41"/>
    </row>
    <row r="112" spans="1:7" s="3" customFormat="1" ht="23.25" customHeight="1" x14ac:dyDescent="0.25">
      <c r="A112" s="28"/>
      <c r="B112" s="22" t="s">
        <v>136</v>
      </c>
      <c r="C112" s="41">
        <v>1</v>
      </c>
      <c r="D112" s="41">
        <v>1</v>
      </c>
      <c r="E112" s="41">
        <v>1</v>
      </c>
      <c r="F112" s="41"/>
      <c r="G112" s="41"/>
    </row>
    <row r="113" spans="1:7" s="3" customFormat="1" ht="37.5" customHeight="1" x14ac:dyDescent="0.25">
      <c r="A113" s="28"/>
      <c r="B113" s="22" t="s">
        <v>139</v>
      </c>
      <c r="C113" s="41">
        <v>1</v>
      </c>
      <c r="D113" s="41">
        <v>1</v>
      </c>
      <c r="E113" s="41">
        <v>1</v>
      </c>
      <c r="F113" s="41"/>
      <c r="G113" s="41"/>
    </row>
    <row r="114" spans="1:7" s="3" customFormat="1" ht="23.25" customHeight="1" x14ac:dyDescent="0.25">
      <c r="A114" s="28"/>
      <c r="B114" s="22" t="s">
        <v>141</v>
      </c>
      <c r="C114" s="41"/>
      <c r="D114" s="41"/>
      <c r="E114" s="41">
        <v>1</v>
      </c>
      <c r="F114" s="41"/>
      <c r="G114" s="41"/>
    </row>
    <row r="115" spans="1:7" s="3" customFormat="1" ht="39.75" customHeight="1" x14ac:dyDescent="0.25">
      <c r="A115" s="28"/>
      <c r="B115" s="22" t="s">
        <v>142</v>
      </c>
      <c r="C115" s="41">
        <v>1</v>
      </c>
      <c r="D115" s="41">
        <v>1</v>
      </c>
      <c r="E115" s="41">
        <v>1</v>
      </c>
      <c r="F115" s="41"/>
      <c r="G115" s="41"/>
    </row>
    <row r="116" spans="1:7" s="3" customFormat="1" ht="33.75" customHeight="1" x14ac:dyDescent="0.25">
      <c r="A116" s="28"/>
      <c r="B116" s="19" t="s">
        <v>163</v>
      </c>
      <c r="C116" s="41">
        <v>1</v>
      </c>
      <c r="D116" s="41">
        <v>1</v>
      </c>
      <c r="E116" s="41"/>
      <c r="F116" s="41"/>
      <c r="G116" s="41"/>
    </row>
    <row r="117" spans="1:7" s="3" customFormat="1" ht="36" customHeight="1" x14ac:dyDescent="0.25">
      <c r="A117" s="28"/>
      <c r="B117" s="22" t="s">
        <v>129</v>
      </c>
      <c r="C117" s="41">
        <v>1</v>
      </c>
      <c r="D117" s="41">
        <v>1</v>
      </c>
      <c r="E117" s="41"/>
      <c r="F117" s="41"/>
      <c r="G117" s="41"/>
    </row>
    <row r="118" spans="1:7" s="3" customFormat="1" ht="23.25" customHeight="1" x14ac:dyDescent="0.25">
      <c r="A118" s="28"/>
      <c r="B118" s="19" t="s">
        <v>130</v>
      </c>
      <c r="C118" s="41">
        <v>1</v>
      </c>
      <c r="D118" s="41">
        <v>1</v>
      </c>
      <c r="E118" s="41"/>
      <c r="F118" s="41"/>
      <c r="G118" s="41"/>
    </row>
    <row r="119" spans="1:7" s="3" customFormat="1" ht="23.25" customHeight="1" x14ac:dyDescent="0.25">
      <c r="A119" s="28"/>
      <c r="B119" s="19" t="s">
        <v>174</v>
      </c>
      <c r="C119" s="41">
        <v>1</v>
      </c>
      <c r="D119" s="41"/>
      <c r="E119" s="41"/>
      <c r="F119" s="41"/>
      <c r="G119" s="41"/>
    </row>
    <row r="120" spans="1:7" s="3" customFormat="1" ht="23.25" customHeight="1" x14ac:dyDescent="0.25">
      <c r="A120" s="29"/>
      <c r="B120" s="42" t="s">
        <v>175</v>
      </c>
      <c r="C120" s="40">
        <v>1</v>
      </c>
      <c r="D120" s="40">
        <v>1</v>
      </c>
      <c r="E120" s="40"/>
      <c r="F120" s="40"/>
      <c r="G120" s="40"/>
    </row>
    <row r="121" spans="1:7" s="3" customFormat="1" ht="37.5" customHeight="1" x14ac:dyDescent="0.25">
      <c r="A121" s="14">
        <v>2</v>
      </c>
      <c r="B121" s="13" t="s">
        <v>25</v>
      </c>
      <c r="C121" s="14">
        <f>C122+C125+C128+C131</f>
        <v>9</v>
      </c>
      <c r="D121" s="14">
        <f>D122+D125+D128+D131</f>
        <v>12</v>
      </c>
      <c r="E121" s="14">
        <f>E122+E125+E128+E131</f>
        <v>15</v>
      </c>
      <c r="F121" s="14">
        <f>F122+F125+F128+F131</f>
        <v>2</v>
      </c>
      <c r="G121" s="14">
        <f>G122+G125+G128+G131</f>
        <v>6</v>
      </c>
    </row>
    <row r="122" spans="1:7" s="3" customFormat="1" ht="20.25" customHeight="1" x14ac:dyDescent="0.25">
      <c r="A122" s="38">
        <v>2.1</v>
      </c>
      <c r="B122" s="39" t="s">
        <v>20</v>
      </c>
      <c r="C122" s="38">
        <v>0</v>
      </c>
      <c r="D122" s="38">
        <v>2</v>
      </c>
      <c r="E122" s="38">
        <v>2</v>
      </c>
      <c r="F122" s="38">
        <v>0</v>
      </c>
      <c r="G122" s="38">
        <v>2</v>
      </c>
    </row>
    <row r="123" spans="1:7" s="3" customFormat="1" ht="20.25" customHeight="1" x14ac:dyDescent="0.25">
      <c r="A123" s="41"/>
      <c r="B123" s="28" t="s">
        <v>98</v>
      </c>
      <c r="C123" s="41"/>
      <c r="D123" s="41">
        <v>1</v>
      </c>
      <c r="E123" s="41">
        <v>1</v>
      </c>
      <c r="F123" s="41"/>
      <c r="G123" s="41"/>
    </row>
    <row r="124" spans="1:7" s="3" customFormat="1" ht="20.25" customHeight="1" x14ac:dyDescent="0.25">
      <c r="A124" s="40"/>
      <c r="B124" s="29" t="s">
        <v>99</v>
      </c>
      <c r="C124" s="40"/>
      <c r="D124" s="40">
        <v>1</v>
      </c>
      <c r="E124" s="40">
        <v>1</v>
      </c>
      <c r="F124" s="40"/>
      <c r="G124" s="40"/>
    </row>
    <row r="125" spans="1:7" s="3" customFormat="1" ht="20.25" customHeight="1" x14ac:dyDescent="0.25">
      <c r="A125" s="38">
        <v>2.2000000000000002</v>
      </c>
      <c r="B125" s="39" t="s">
        <v>67</v>
      </c>
      <c r="C125" s="38">
        <v>0</v>
      </c>
      <c r="D125" s="38">
        <v>0</v>
      </c>
      <c r="E125" s="38">
        <v>2</v>
      </c>
      <c r="F125" s="38">
        <v>2</v>
      </c>
      <c r="G125" s="38">
        <v>2</v>
      </c>
    </row>
    <row r="126" spans="1:7" s="3" customFormat="1" ht="20.25" customHeight="1" x14ac:dyDescent="0.25">
      <c r="A126" s="41"/>
      <c r="B126" s="28" t="s">
        <v>85</v>
      </c>
      <c r="C126" s="41"/>
      <c r="D126" s="41"/>
      <c r="E126" s="41">
        <v>1</v>
      </c>
      <c r="F126" s="41"/>
      <c r="G126" s="41"/>
    </row>
    <row r="127" spans="1:7" s="3" customFormat="1" ht="20.25" customHeight="1" x14ac:dyDescent="0.25">
      <c r="A127" s="40"/>
      <c r="B127" s="29" t="s">
        <v>86</v>
      </c>
      <c r="C127" s="40"/>
      <c r="D127" s="40"/>
      <c r="E127" s="40">
        <v>1</v>
      </c>
      <c r="F127" s="40"/>
      <c r="G127" s="40"/>
    </row>
    <row r="128" spans="1:7" s="5" customFormat="1" ht="20.25" customHeight="1" x14ac:dyDescent="0.25">
      <c r="A128" s="38">
        <v>2.2999999999999998</v>
      </c>
      <c r="B128" s="39" t="s">
        <v>22</v>
      </c>
      <c r="C128" s="38">
        <v>0</v>
      </c>
      <c r="D128" s="38">
        <v>2</v>
      </c>
      <c r="E128" s="38">
        <v>2</v>
      </c>
      <c r="F128" s="38">
        <v>0</v>
      </c>
      <c r="G128" s="38">
        <v>2</v>
      </c>
    </row>
    <row r="129" spans="1:7" s="5" customFormat="1" ht="37.5" customHeight="1" x14ac:dyDescent="0.25">
      <c r="A129" s="41"/>
      <c r="B129" s="28" t="s">
        <v>109</v>
      </c>
      <c r="C129" s="41"/>
      <c r="D129" s="41">
        <v>1</v>
      </c>
      <c r="E129" s="41">
        <v>1</v>
      </c>
      <c r="F129" s="41"/>
      <c r="G129" s="41"/>
    </row>
    <row r="130" spans="1:7" s="5" customFormat="1" ht="20.25" customHeight="1" x14ac:dyDescent="0.25">
      <c r="A130" s="40"/>
      <c r="B130" s="24" t="s">
        <v>108</v>
      </c>
      <c r="C130" s="40"/>
      <c r="D130" s="40">
        <v>1</v>
      </c>
      <c r="E130" s="40">
        <v>1</v>
      </c>
      <c r="F130" s="40"/>
      <c r="G130" s="40"/>
    </row>
    <row r="131" spans="1:7" s="3" customFormat="1" ht="35.25" customHeight="1" x14ac:dyDescent="0.25">
      <c r="A131" s="38">
        <v>2.4</v>
      </c>
      <c r="B131" s="39" t="s">
        <v>24</v>
      </c>
      <c r="C131" s="38">
        <f>SUM(C132:C144)</f>
        <v>9</v>
      </c>
      <c r="D131" s="38">
        <f>SUM(D132:D144)</f>
        <v>8</v>
      </c>
      <c r="E131" s="38">
        <f>SUM(E132:E144)</f>
        <v>9</v>
      </c>
      <c r="F131" s="38">
        <v>0</v>
      </c>
      <c r="G131" s="38">
        <v>0</v>
      </c>
    </row>
    <row r="132" spans="1:7" s="5" customFormat="1" ht="20.25" customHeight="1" x14ac:dyDescent="0.25">
      <c r="A132" s="41"/>
      <c r="B132" s="28" t="s">
        <v>100</v>
      </c>
      <c r="C132" s="41">
        <v>1</v>
      </c>
      <c r="D132" s="41">
        <v>1</v>
      </c>
      <c r="E132" s="41">
        <v>1</v>
      </c>
      <c r="F132" s="41"/>
      <c r="G132" s="41"/>
    </row>
    <row r="133" spans="1:7" s="3" customFormat="1" ht="36.75" customHeight="1" x14ac:dyDescent="0.25">
      <c r="A133" s="41"/>
      <c r="B133" s="22" t="s">
        <v>128</v>
      </c>
      <c r="C133" s="41">
        <v>1</v>
      </c>
      <c r="D133" s="41">
        <v>1</v>
      </c>
      <c r="E133" s="41">
        <v>1</v>
      </c>
      <c r="F133" s="41"/>
      <c r="G133" s="41"/>
    </row>
    <row r="134" spans="1:7" s="3" customFormat="1" ht="36" customHeight="1" x14ac:dyDescent="0.25">
      <c r="A134" s="41"/>
      <c r="B134" s="22" t="s">
        <v>129</v>
      </c>
      <c r="C134" s="41"/>
      <c r="D134" s="41"/>
      <c r="E134" s="41">
        <v>1</v>
      </c>
      <c r="F134" s="41"/>
      <c r="G134" s="41"/>
    </row>
    <row r="135" spans="1:7" s="3" customFormat="1" ht="20.25" customHeight="1" x14ac:dyDescent="0.25">
      <c r="A135" s="41"/>
      <c r="B135" s="19" t="s">
        <v>130</v>
      </c>
      <c r="C135" s="41"/>
      <c r="D135" s="41"/>
      <c r="E135" s="41">
        <v>1</v>
      </c>
      <c r="F135" s="41"/>
      <c r="G135" s="41"/>
    </row>
    <row r="136" spans="1:7" s="3" customFormat="1" ht="20.25" customHeight="1" x14ac:dyDescent="0.25">
      <c r="A136" s="41"/>
      <c r="B136" s="22" t="s">
        <v>134</v>
      </c>
      <c r="C136" s="41"/>
      <c r="D136" s="41"/>
      <c r="E136" s="41">
        <v>1</v>
      </c>
      <c r="F136" s="41"/>
      <c r="G136" s="41"/>
    </row>
    <row r="137" spans="1:7" s="3" customFormat="1" ht="20.25" customHeight="1" x14ac:dyDescent="0.25">
      <c r="A137" s="41"/>
      <c r="B137" s="22" t="s">
        <v>135</v>
      </c>
      <c r="C137" s="41"/>
      <c r="D137" s="41"/>
      <c r="E137" s="41">
        <v>1</v>
      </c>
      <c r="F137" s="41"/>
      <c r="G137" s="41"/>
    </row>
    <row r="138" spans="1:7" s="3" customFormat="1" ht="22.5" customHeight="1" x14ac:dyDescent="0.25">
      <c r="A138" s="41"/>
      <c r="B138" s="22" t="s">
        <v>140</v>
      </c>
      <c r="C138" s="41">
        <v>1</v>
      </c>
      <c r="D138" s="41">
        <v>1</v>
      </c>
      <c r="E138" s="41">
        <v>1</v>
      </c>
      <c r="F138" s="41"/>
      <c r="G138" s="41"/>
    </row>
    <row r="139" spans="1:7" s="3" customFormat="1" ht="36" customHeight="1" x14ac:dyDescent="0.25">
      <c r="A139" s="41"/>
      <c r="B139" s="22" t="s">
        <v>145</v>
      </c>
      <c r="C139" s="41">
        <v>1</v>
      </c>
      <c r="D139" s="41">
        <v>1</v>
      </c>
      <c r="E139" s="41">
        <v>1</v>
      </c>
      <c r="F139" s="41"/>
      <c r="G139" s="41"/>
    </row>
    <row r="140" spans="1:7" s="3" customFormat="1" ht="36" customHeight="1" x14ac:dyDescent="0.25">
      <c r="A140" s="41"/>
      <c r="B140" s="22" t="s">
        <v>148</v>
      </c>
      <c r="C140" s="41">
        <v>1</v>
      </c>
      <c r="D140" s="41">
        <v>1</v>
      </c>
      <c r="E140" s="41">
        <v>1</v>
      </c>
      <c r="F140" s="41"/>
      <c r="G140" s="41"/>
    </row>
    <row r="141" spans="1:7" s="3" customFormat="1" ht="21.75" customHeight="1" x14ac:dyDescent="0.25">
      <c r="A141" s="41"/>
      <c r="B141" s="22" t="s">
        <v>172</v>
      </c>
      <c r="C141" s="41">
        <v>1</v>
      </c>
      <c r="D141" s="41">
        <v>1</v>
      </c>
      <c r="E141" s="41"/>
      <c r="F141" s="41"/>
      <c r="G141" s="41"/>
    </row>
    <row r="142" spans="1:7" s="3" customFormat="1" ht="21.75" customHeight="1" x14ac:dyDescent="0.25">
      <c r="A142" s="41"/>
      <c r="B142" s="22" t="s">
        <v>173</v>
      </c>
      <c r="C142" s="41">
        <v>1</v>
      </c>
      <c r="D142" s="41">
        <v>1</v>
      </c>
      <c r="E142" s="41"/>
      <c r="F142" s="41"/>
      <c r="G142" s="41"/>
    </row>
    <row r="143" spans="1:7" s="3" customFormat="1" ht="23.25" customHeight="1" x14ac:dyDescent="0.25">
      <c r="A143" s="41"/>
      <c r="B143" s="22" t="s">
        <v>162</v>
      </c>
      <c r="C143" s="41">
        <v>1</v>
      </c>
      <c r="D143" s="41">
        <v>1</v>
      </c>
      <c r="E143" s="41"/>
      <c r="F143" s="41"/>
      <c r="G143" s="41"/>
    </row>
    <row r="144" spans="1:7" s="3" customFormat="1" ht="36" customHeight="1" x14ac:dyDescent="0.25">
      <c r="A144" s="40"/>
      <c r="B144" s="24" t="s">
        <v>143</v>
      </c>
      <c r="C144" s="40">
        <v>1</v>
      </c>
      <c r="D144" s="40"/>
      <c r="E144" s="40"/>
      <c r="F144" s="40"/>
      <c r="G144" s="40"/>
    </row>
    <row r="145" spans="1:7" s="7" customFormat="1" ht="36.75" customHeight="1" x14ac:dyDescent="0.25">
      <c r="A145" s="14">
        <v>3</v>
      </c>
      <c r="B145" s="13" t="s">
        <v>26</v>
      </c>
      <c r="C145" s="14">
        <f>C146+C159+C163+C165+C167</f>
        <v>16</v>
      </c>
      <c r="D145" s="14">
        <f>D146+D159+D163+D165+D167</f>
        <v>9</v>
      </c>
      <c r="E145" s="14">
        <f>E146+E159+E163+E165+E167</f>
        <v>22</v>
      </c>
      <c r="F145" s="14">
        <f>F146+F159+F163+F165+F167</f>
        <v>13</v>
      </c>
      <c r="G145" s="14">
        <f>G146+G159+G163+G165+G167</f>
        <v>6</v>
      </c>
    </row>
    <row r="146" spans="1:7" s="3" customFormat="1" ht="20.25" customHeight="1" x14ac:dyDescent="0.25">
      <c r="A146" s="38">
        <v>3.1</v>
      </c>
      <c r="B146" s="39" t="s">
        <v>67</v>
      </c>
      <c r="C146" s="38">
        <v>0</v>
      </c>
      <c r="D146" s="38">
        <v>0</v>
      </c>
      <c r="E146" s="38">
        <f>SUM(E147:E158)</f>
        <v>12</v>
      </c>
      <c r="F146" s="38">
        <f>SUM(F147:F158)</f>
        <v>12</v>
      </c>
      <c r="G146" s="38">
        <f>SUM(G147:G158)</f>
        <v>12</v>
      </c>
    </row>
    <row r="147" spans="1:7" s="3" customFormat="1" ht="20.25" customHeight="1" x14ac:dyDescent="0.25">
      <c r="A147" s="41"/>
      <c r="B147" s="28" t="s">
        <v>87</v>
      </c>
      <c r="C147" s="41"/>
      <c r="D147" s="41"/>
      <c r="E147" s="41">
        <v>1</v>
      </c>
      <c r="F147" s="41">
        <v>1</v>
      </c>
      <c r="G147" s="41">
        <v>1</v>
      </c>
    </row>
    <row r="148" spans="1:7" s="3" customFormat="1" ht="20.25" customHeight="1" x14ac:dyDescent="0.25">
      <c r="A148" s="41"/>
      <c r="B148" s="28" t="s">
        <v>88</v>
      </c>
      <c r="C148" s="41"/>
      <c r="D148" s="41"/>
      <c r="E148" s="41">
        <v>1</v>
      </c>
      <c r="F148" s="41">
        <v>1</v>
      </c>
      <c r="G148" s="41">
        <v>1</v>
      </c>
    </row>
    <row r="149" spans="1:7" s="3" customFormat="1" ht="20.25" customHeight="1" x14ac:dyDescent="0.25">
      <c r="A149" s="41"/>
      <c r="B149" s="28" t="s">
        <v>89</v>
      </c>
      <c r="C149" s="41"/>
      <c r="D149" s="41"/>
      <c r="E149" s="41">
        <v>1</v>
      </c>
      <c r="F149" s="41">
        <v>1</v>
      </c>
      <c r="G149" s="41">
        <v>1</v>
      </c>
    </row>
    <row r="150" spans="1:7" s="3" customFormat="1" ht="20.25" customHeight="1" x14ac:dyDescent="0.25">
      <c r="A150" s="41"/>
      <c r="B150" s="28" t="s">
        <v>90</v>
      </c>
      <c r="C150" s="41"/>
      <c r="D150" s="41"/>
      <c r="E150" s="41">
        <v>1</v>
      </c>
      <c r="F150" s="41">
        <v>1</v>
      </c>
      <c r="G150" s="41">
        <v>1</v>
      </c>
    </row>
    <row r="151" spans="1:7" s="3" customFormat="1" ht="20.25" customHeight="1" x14ac:dyDescent="0.25">
      <c r="A151" s="41"/>
      <c r="B151" s="28" t="s">
        <v>91</v>
      </c>
      <c r="C151" s="41"/>
      <c r="D151" s="41"/>
      <c r="E151" s="41">
        <v>1</v>
      </c>
      <c r="F151" s="41">
        <v>1</v>
      </c>
      <c r="G151" s="41">
        <v>1</v>
      </c>
    </row>
    <row r="152" spans="1:7" s="3" customFormat="1" ht="20.25" customHeight="1" x14ac:dyDescent="0.25">
      <c r="A152" s="41"/>
      <c r="B152" s="28" t="s">
        <v>92</v>
      </c>
      <c r="C152" s="41"/>
      <c r="D152" s="41"/>
      <c r="E152" s="41">
        <v>1</v>
      </c>
      <c r="F152" s="41">
        <v>1</v>
      </c>
      <c r="G152" s="41">
        <v>1</v>
      </c>
    </row>
    <row r="153" spans="1:7" s="3" customFormat="1" ht="20.25" customHeight="1" x14ac:dyDescent="0.25">
      <c r="A153" s="41"/>
      <c r="B153" s="28" t="s">
        <v>93</v>
      </c>
      <c r="C153" s="41"/>
      <c r="D153" s="41"/>
      <c r="E153" s="41">
        <v>1</v>
      </c>
      <c r="F153" s="41">
        <v>1</v>
      </c>
      <c r="G153" s="41">
        <v>1</v>
      </c>
    </row>
    <row r="154" spans="1:7" s="3" customFormat="1" ht="20.25" customHeight="1" x14ac:dyDescent="0.25">
      <c r="A154" s="41"/>
      <c r="B154" s="28" t="s">
        <v>94</v>
      </c>
      <c r="C154" s="41"/>
      <c r="D154" s="41"/>
      <c r="E154" s="41">
        <v>1</v>
      </c>
      <c r="F154" s="41">
        <v>1</v>
      </c>
      <c r="G154" s="41">
        <v>1</v>
      </c>
    </row>
    <row r="155" spans="1:7" s="3" customFormat="1" ht="20.25" customHeight="1" x14ac:dyDescent="0.25">
      <c r="A155" s="41"/>
      <c r="B155" s="28" t="s">
        <v>95</v>
      </c>
      <c r="C155" s="41"/>
      <c r="D155" s="41"/>
      <c r="E155" s="41">
        <v>1</v>
      </c>
      <c r="F155" s="41">
        <v>1</v>
      </c>
      <c r="G155" s="41">
        <v>1</v>
      </c>
    </row>
    <row r="156" spans="1:7" s="3" customFormat="1" ht="20.25" customHeight="1" x14ac:dyDescent="0.25">
      <c r="A156" s="41"/>
      <c r="B156" s="28" t="s">
        <v>96</v>
      </c>
      <c r="C156" s="41"/>
      <c r="D156" s="41"/>
      <c r="E156" s="41">
        <v>1</v>
      </c>
      <c r="F156" s="41">
        <v>1</v>
      </c>
      <c r="G156" s="41">
        <v>1</v>
      </c>
    </row>
    <row r="157" spans="1:7" s="3" customFormat="1" ht="20.25" customHeight="1" x14ac:dyDescent="0.25">
      <c r="A157" s="41"/>
      <c r="B157" s="28" t="s">
        <v>97</v>
      </c>
      <c r="C157" s="41"/>
      <c r="D157" s="41"/>
      <c r="E157" s="41">
        <v>1</v>
      </c>
      <c r="F157" s="41">
        <v>1</v>
      </c>
      <c r="G157" s="41">
        <v>1</v>
      </c>
    </row>
    <row r="158" spans="1:7" s="3" customFormat="1" ht="20.25" customHeight="1" x14ac:dyDescent="0.25">
      <c r="A158" s="40"/>
      <c r="B158" s="29" t="s">
        <v>157</v>
      </c>
      <c r="C158" s="40"/>
      <c r="D158" s="40"/>
      <c r="E158" s="40">
        <v>1</v>
      </c>
      <c r="F158" s="40">
        <v>1</v>
      </c>
      <c r="G158" s="40">
        <v>1</v>
      </c>
    </row>
    <row r="159" spans="1:7" s="3" customFormat="1" ht="20.25" customHeight="1" x14ac:dyDescent="0.25">
      <c r="A159" s="38">
        <v>3.2</v>
      </c>
      <c r="B159" s="39" t="s">
        <v>21</v>
      </c>
      <c r="C159" s="38">
        <v>2</v>
      </c>
      <c r="D159" s="38">
        <v>2</v>
      </c>
      <c r="E159" s="38">
        <v>3</v>
      </c>
      <c r="F159" s="38">
        <v>1</v>
      </c>
      <c r="G159" s="38">
        <v>1</v>
      </c>
    </row>
    <row r="160" spans="1:7" s="3" customFormat="1" ht="35.25" customHeight="1" x14ac:dyDescent="0.25">
      <c r="A160" s="41"/>
      <c r="B160" s="28" t="s">
        <v>105</v>
      </c>
      <c r="C160" s="41"/>
      <c r="D160" s="41"/>
      <c r="E160" s="41">
        <v>1</v>
      </c>
      <c r="F160" s="41">
        <v>1</v>
      </c>
      <c r="G160" s="41">
        <v>1</v>
      </c>
    </row>
    <row r="161" spans="1:7" s="3" customFormat="1" ht="20.25" customHeight="1" x14ac:dyDescent="0.25">
      <c r="A161" s="41"/>
      <c r="B161" s="28" t="s">
        <v>106</v>
      </c>
      <c r="C161" s="41">
        <v>1</v>
      </c>
      <c r="D161" s="41">
        <v>1</v>
      </c>
      <c r="E161" s="41">
        <v>1</v>
      </c>
      <c r="F161" s="41"/>
      <c r="G161" s="41"/>
    </row>
    <row r="162" spans="1:7" s="3" customFormat="1" ht="20.25" customHeight="1" x14ac:dyDescent="0.25">
      <c r="A162" s="40"/>
      <c r="B162" s="29" t="s">
        <v>107</v>
      </c>
      <c r="C162" s="40">
        <v>1</v>
      </c>
      <c r="D162" s="40">
        <v>1</v>
      </c>
      <c r="E162" s="40">
        <v>1</v>
      </c>
      <c r="F162" s="40"/>
      <c r="G162" s="40"/>
    </row>
    <row r="163" spans="1:7" s="5" customFormat="1" ht="20.25" customHeight="1" x14ac:dyDescent="0.25">
      <c r="A163" s="38">
        <v>3.3</v>
      </c>
      <c r="B163" s="39" t="s">
        <v>22</v>
      </c>
      <c r="C163" s="38">
        <v>1</v>
      </c>
      <c r="D163" s="38">
        <v>0</v>
      </c>
      <c r="E163" s="38">
        <v>0</v>
      </c>
      <c r="F163" s="38">
        <v>0</v>
      </c>
      <c r="G163" s="38">
        <v>-1</v>
      </c>
    </row>
    <row r="164" spans="1:7" s="5" customFormat="1" ht="20.25" customHeight="1" x14ac:dyDescent="0.25">
      <c r="A164" s="40"/>
      <c r="B164" s="29" t="s">
        <v>161</v>
      </c>
      <c r="C164" s="40">
        <v>1</v>
      </c>
      <c r="D164" s="40"/>
      <c r="E164" s="40"/>
      <c r="F164" s="40"/>
      <c r="G164" s="40"/>
    </row>
    <row r="165" spans="1:7" s="3" customFormat="1" ht="20.25" customHeight="1" x14ac:dyDescent="0.25">
      <c r="A165" s="38">
        <v>3.4</v>
      </c>
      <c r="B165" s="39" t="s">
        <v>23</v>
      </c>
      <c r="C165" s="38">
        <v>1</v>
      </c>
      <c r="D165" s="38">
        <v>1</v>
      </c>
      <c r="E165" s="38">
        <v>1</v>
      </c>
      <c r="F165" s="38">
        <v>0</v>
      </c>
      <c r="G165" s="38">
        <v>0</v>
      </c>
    </row>
    <row r="166" spans="1:7" s="3" customFormat="1" ht="34.5" customHeight="1" x14ac:dyDescent="0.25">
      <c r="A166" s="40"/>
      <c r="B166" s="24" t="s">
        <v>118</v>
      </c>
      <c r="C166" s="40">
        <v>1</v>
      </c>
      <c r="D166" s="40">
        <v>1</v>
      </c>
      <c r="E166" s="40">
        <v>1</v>
      </c>
      <c r="F166" s="40"/>
      <c r="G166" s="40"/>
    </row>
    <row r="167" spans="1:7" s="3" customFormat="1" ht="36.75" customHeight="1" x14ac:dyDescent="0.25">
      <c r="A167" s="38">
        <v>3.5</v>
      </c>
      <c r="B167" s="39" t="s">
        <v>24</v>
      </c>
      <c r="C167" s="38">
        <f>SUM(C168:C181)</f>
        <v>12</v>
      </c>
      <c r="D167" s="38">
        <f>SUM(D168:D181)</f>
        <v>6</v>
      </c>
      <c r="E167" s="38">
        <f>SUM(E168:E181)</f>
        <v>6</v>
      </c>
      <c r="F167" s="38">
        <f>SUM(F168:F181)</f>
        <v>0</v>
      </c>
      <c r="G167" s="38">
        <f>SUM(G168:G181)</f>
        <v>-6</v>
      </c>
    </row>
    <row r="168" spans="1:7" s="7" customFormat="1" ht="33" customHeight="1" x14ac:dyDescent="0.25">
      <c r="A168" s="41"/>
      <c r="B168" s="22" t="s">
        <v>137</v>
      </c>
      <c r="C168" s="41"/>
      <c r="D168" s="41"/>
      <c r="E168" s="41">
        <v>1</v>
      </c>
      <c r="F168" s="41">
        <v>1</v>
      </c>
      <c r="G168" s="41">
        <v>1</v>
      </c>
    </row>
    <row r="169" spans="1:7" s="7" customFormat="1" ht="35.25" customHeight="1" x14ac:dyDescent="0.25">
      <c r="A169" s="41"/>
      <c r="B169" s="22" t="s">
        <v>138</v>
      </c>
      <c r="C169" s="41">
        <v>1</v>
      </c>
      <c r="D169" s="41">
        <v>1</v>
      </c>
      <c r="E169" s="41">
        <v>1</v>
      </c>
      <c r="F169" s="41"/>
      <c r="G169" s="41"/>
    </row>
    <row r="170" spans="1:7" s="7" customFormat="1" ht="35.25" customHeight="1" x14ac:dyDescent="0.25">
      <c r="A170" s="41"/>
      <c r="B170" s="22" t="s">
        <v>143</v>
      </c>
      <c r="C170" s="41"/>
      <c r="D170" s="41">
        <v>1</v>
      </c>
      <c r="E170" s="41">
        <v>1</v>
      </c>
      <c r="F170" s="41"/>
      <c r="G170" s="41">
        <v>1</v>
      </c>
    </row>
    <row r="171" spans="1:7" s="7" customFormat="1" ht="20.25" customHeight="1" x14ac:dyDescent="0.25">
      <c r="A171" s="41"/>
      <c r="B171" s="22" t="s">
        <v>144</v>
      </c>
      <c r="C171" s="41">
        <v>1</v>
      </c>
      <c r="D171" s="41">
        <v>1</v>
      </c>
      <c r="E171" s="41">
        <v>1</v>
      </c>
      <c r="F171" s="41"/>
      <c r="G171" s="41"/>
    </row>
    <row r="172" spans="1:7" s="7" customFormat="1" ht="20.25" customHeight="1" x14ac:dyDescent="0.25">
      <c r="A172" s="41"/>
      <c r="B172" s="22" t="s">
        <v>146</v>
      </c>
      <c r="C172" s="41">
        <v>1</v>
      </c>
      <c r="D172" s="41">
        <v>1</v>
      </c>
      <c r="E172" s="41">
        <v>1</v>
      </c>
      <c r="F172" s="41"/>
      <c r="G172" s="41"/>
    </row>
    <row r="173" spans="1:7" s="7" customFormat="1" ht="20.25" customHeight="1" x14ac:dyDescent="0.25">
      <c r="A173" s="41"/>
      <c r="B173" s="22" t="s">
        <v>147</v>
      </c>
      <c r="C173" s="41">
        <v>1</v>
      </c>
      <c r="D173" s="41">
        <v>1</v>
      </c>
      <c r="E173" s="41">
        <v>1</v>
      </c>
      <c r="F173" s="41"/>
      <c r="G173" s="41"/>
    </row>
    <row r="174" spans="1:7" s="7" customFormat="1" ht="23.25" customHeight="1" x14ac:dyDescent="0.25">
      <c r="A174" s="41"/>
      <c r="B174" s="22" t="s">
        <v>165</v>
      </c>
      <c r="C174" s="41">
        <v>1</v>
      </c>
      <c r="D174" s="41"/>
      <c r="E174" s="41"/>
      <c r="F174" s="41"/>
      <c r="G174" s="41">
        <v>-1</v>
      </c>
    </row>
    <row r="175" spans="1:7" s="7" customFormat="1" ht="35.25" customHeight="1" x14ac:dyDescent="0.25">
      <c r="A175" s="41"/>
      <c r="B175" s="22" t="s">
        <v>167</v>
      </c>
      <c r="C175" s="41">
        <v>1</v>
      </c>
      <c r="D175" s="41"/>
      <c r="E175" s="41"/>
      <c r="F175" s="41"/>
      <c r="G175" s="41">
        <v>-1</v>
      </c>
    </row>
    <row r="176" spans="1:7" s="7" customFormat="1" ht="33" customHeight="1" x14ac:dyDescent="0.25">
      <c r="A176" s="41"/>
      <c r="B176" s="22" t="s">
        <v>166</v>
      </c>
      <c r="C176" s="41">
        <v>1</v>
      </c>
      <c r="D176" s="41"/>
      <c r="E176" s="41"/>
      <c r="F176" s="41"/>
      <c r="G176" s="41">
        <v>-1</v>
      </c>
    </row>
    <row r="177" spans="1:7" s="7" customFormat="1" ht="20.25" customHeight="1" x14ac:dyDescent="0.25">
      <c r="A177" s="41"/>
      <c r="B177" s="22" t="s">
        <v>168</v>
      </c>
      <c r="C177" s="41">
        <v>1</v>
      </c>
      <c r="D177" s="41"/>
      <c r="E177" s="41"/>
      <c r="F177" s="41"/>
      <c r="G177" s="41">
        <v>-1</v>
      </c>
    </row>
    <row r="178" spans="1:7" s="7" customFormat="1" ht="20.25" customHeight="1" x14ac:dyDescent="0.25">
      <c r="A178" s="41"/>
      <c r="B178" s="22" t="s">
        <v>176</v>
      </c>
      <c r="C178" s="41">
        <v>1</v>
      </c>
      <c r="D178" s="41"/>
      <c r="E178" s="41"/>
      <c r="F178" s="41"/>
      <c r="G178" s="41">
        <v>-1</v>
      </c>
    </row>
    <row r="179" spans="1:7" s="7" customFormat="1" ht="20.25" customHeight="1" x14ac:dyDescent="0.25">
      <c r="A179" s="41"/>
      <c r="B179" s="22" t="s">
        <v>177</v>
      </c>
      <c r="C179" s="41">
        <v>1</v>
      </c>
      <c r="D179" s="41"/>
      <c r="E179" s="41"/>
      <c r="F179" s="41"/>
      <c r="G179" s="41">
        <v>-1</v>
      </c>
    </row>
    <row r="180" spans="1:7" s="7" customFormat="1" ht="20.25" customHeight="1" x14ac:dyDescent="0.25">
      <c r="A180" s="41"/>
      <c r="B180" s="22" t="s">
        <v>180</v>
      </c>
      <c r="C180" s="41">
        <v>1</v>
      </c>
      <c r="D180" s="41"/>
      <c r="E180" s="41"/>
      <c r="F180" s="41"/>
      <c r="G180" s="41">
        <v>-1</v>
      </c>
    </row>
    <row r="181" spans="1:7" s="7" customFormat="1" ht="20.25" customHeight="1" x14ac:dyDescent="0.25">
      <c r="A181" s="40"/>
      <c r="B181" s="24" t="s">
        <v>181</v>
      </c>
      <c r="C181" s="40">
        <v>1</v>
      </c>
      <c r="D181" s="40">
        <v>1</v>
      </c>
      <c r="E181" s="40"/>
      <c r="F181" s="40">
        <v>-1</v>
      </c>
      <c r="G181" s="40">
        <v>-1</v>
      </c>
    </row>
    <row r="182" spans="1:7" s="4" customFormat="1" ht="37.5" customHeight="1" x14ac:dyDescent="0.25">
      <c r="A182" s="14">
        <v>4</v>
      </c>
      <c r="B182" s="13" t="s">
        <v>27</v>
      </c>
      <c r="C182" s="14">
        <v>0</v>
      </c>
      <c r="D182" s="14">
        <v>0</v>
      </c>
      <c r="E182" s="14">
        <v>0</v>
      </c>
      <c r="F182" s="14">
        <v>0</v>
      </c>
      <c r="G182" s="14">
        <v>0</v>
      </c>
    </row>
    <row r="183" spans="1:7" s="3" customFormat="1" ht="30" customHeight="1" x14ac:dyDescent="0.25">
      <c r="A183" s="14" t="s">
        <v>14</v>
      </c>
      <c r="B183" s="35" t="s">
        <v>30</v>
      </c>
      <c r="C183" s="14">
        <f>C184+C248+C253+C261</f>
        <v>785</v>
      </c>
      <c r="D183" s="14">
        <f>D184+D248+D253+D261</f>
        <v>784</v>
      </c>
      <c r="E183" s="14">
        <f>E184+E248+E253+E261</f>
        <v>719</v>
      </c>
      <c r="F183" s="14">
        <f>F184+F248+F253+F261</f>
        <v>-65</v>
      </c>
      <c r="G183" s="14">
        <f>G184+G248+G253+G261</f>
        <v>-66</v>
      </c>
    </row>
    <row r="184" spans="1:7" s="3" customFormat="1" ht="50.25" customHeight="1" x14ac:dyDescent="0.25">
      <c r="A184" s="14">
        <v>1</v>
      </c>
      <c r="B184" s="13" t="s">
        <v>18</v>
      </c>
      <c r="C184" s="14">
        <f>C185+C228+C230+C234+C236+C240+C242</f>
        <v>766</v>
      </c>
      <c r="D184" s="14">
        <f>D185+D228+D230+D234+D236+D240+D242</f>
        <v>765</v>
      </c>
      <c r="E184" s="14">
        <f>E185+E228+E230+E234+E236+E240+E242</f>
        <v>700</v>
      </c>
      <c r="F184" s="14">
        <f>F185+F228+F230+F234+F236+F240+F242</f>
        <v>-65</v>
      </c>
      <c r="G184" s="14">
        <f>G185+G228+G230+G234+G236+G240+G242</f>
        <v>-66</v>
      </c>
    </row>
    <row r="185" spans="1:7" s="3" customFormat="1" ht="20.25" customHeight="1" x14ac:dyDescent="0.25">
      <c r="A185" s="38">
        <v>1.1000000000000001</v>
      </c>
      <c r="B185" s="39" t="s">
        <v>19</v>
      </c>
      <c r="C185" s="38">
        <f>C186+C200+C214</f>
        <v>675</v>
      </c>
      <c r="D185" s="38">
        <f>D186+D200+D214</f>
        <v>675</v>
      </c>
      <c r="E185" s="38">
        <f>E186+E200+E214</f>
        <v>636</v>
      </c>
      <c r="F185" s="38">
        <f>F186+F200+F214</f>
        <v>-39</v>
      </c>
      <c r="G185" s="38">
        <f>G186+G200+G214</f>
        <v>-39</v>
      </c>
    </row>
    <row r="186" spans="1:7" s="3" customFormat="1" ht="20.25" customHeight="1" x14ac:dyDescent="0.25">
      <c r="A186" s="41"/>
      <c r="B186" s="28" t="s">
        <v>182</v>
      </c>
      <c r="C186" s="41">
        <f>SUM(C187:C199)</f>
        <v>262</v>
      </c>
      <c r="D186" s="41">
        <f>SUM(D187:D199)</f>
        <v>262</v>
      </c>
      <c r="E186" s="41">
        <f>SUM(E187:E199)</f>
        <v>246</v>
      </c>
      <c r="F186" s="41">
        <f>E186-D186</f>
        <v>-16</v>
      </c>
      <c r="G186" s="41">
        <f>E186-C186</f>
        <v>-16</v>
      </c>
    </row>
    <row r="187" spans="1:7" s="3" customFormat="1" ht="20.25" hidden="1" customHeight="1" x14ac:dyDescent="0.25">
      <c r="A187" s="41"/>
      <c r="B187" s="28" t="s">
        <v>191</v>
      </c>
      <c r="C187" s="41">
        <v>12</v>
      </c>
      <c r="D187" s="41">
        <v>12</v>
      </c>
      <c r="E187" s="41">
        <v>11</v>
      </c>
      <c r="F187" s="41">
        <f t="shared" ref="F187:F198" si="3">E187-D187</f>
        <v>-1</v>
      </c>
      <c r="G187" s="41">
        <f t="shared" ref="G187:G198" si="4">E187-C187</f>
        <v>-1</v>
      </c>
    </row>
    <row r="188" spans="1:7" s="3" customFormat="1" ht="20.25" hidden="1" customHeight="1" x14ac:dyDescent="0.25">
      <c r="A188" s="41"/>
      <c r="B188" s="28" t="s">
        <v>184</v>
      </c>
      <c r="C188" s="41">
        <v>21</v>
      </c>
      <c r="D188" s="41">
        <v>21</v>
      </c>
      <c r="E188" s="41">
        <v>20</v>
      </c>
      <c r="F188" s="41">
        <f t="shared" si="3"/>
        <v>-1</v>
      </c>
      <c r="G188" s="41">
        <f t="shared" si="4"/>
        <v>-1</v>
      </c>
    </row>
    <row r="189" spans="1:7" s="3" customFormat="1" ht="20.25" hidden="1" customHeight="1" x14ac:dyDescent="0.25">
      <c r="A189" s="41"/>
      <c r="B189" s="28" t="s">
        <v>185</v>
      </c>
      <c r="C189" s="41">
        <v>27</v>
      </c>
      <c r="D189" s="41">
        <v>27</v>
      </c>
      <c r="E189" s="41">
        <v>24</v>
      </c>
      <c r="F189" s="41">
        <f t="shared" si="3"/>
        <v>-3</v>
      </c>
      <c r="G189" s="41">
        <f t="shared" si="4"/>
        <v>-3</v>
      </c>
    </row>
    <row r="190" spans="1:7" s="3" customFormat="1" ht="20.25" hidden="1" customHeight="1" x14ac:dyDescent="0.25">
      <c r="A190" s="41"/>
      <c r="B190" s="28" t="s">
        <v>186</v>
      </c>
      <c r="C190" s="41">
        <v>16</v>
      </c>
      <c r="D190" s="41">
        <v>16</v>
      </c>
      <c r="E190" s="41">
        <v>15</v>
      </c>
      <c r="F190" s="41">
        <f t="shared" si="3"/>
        <v>-1</v>
      </c>
      <c r="G190" s="41">
        <f t="shared" si="4"/>
        <v>-1</v>
      </c>
    </row>
    <row r="191" spans="1:7" s="3" customFormat="1" ht="20.25" hidden="1" customHeight="1" x14ac:dyDescent="0.25">
      <c r="A191" s="41"/>
      <c r="B191" s="28" t="s">
        <v>187</v>
      </c>
      <c r="C191" s="41">
        <v>31</v>
      </c>
      <c r="D191" s="41">
        <v>31</v>
      </c>
      <c r="E191" s="41">
        <v>31</v>
      </c>
      <c r="F191" s="41"/>
      <c r="G191" s="41"/>
    </row>
    <row r="192" spans="1:7" s="3" customFormat="1" ht="20.25" hidden="1" customHeight="1" x14ac:dyDescent="0.25">
      <c r="A192" s="41"/>
      <c r="B192" s="28" t="s">
        <v>188</v>
      </c>
      <c r="C192" s="41">
        <v>13</v>
      </c>
      <c r="D192" s="41">
        <v>13</v>
      </c>
      <c r="E192" s="41">
        <v>12</v>
      </c>
      <c r="F192" s="41">
        <f t="shared" si="3"/>
        <v>-1</v>
      </c>
      <c r="G192" s="41">
        <f t="shared" si="4"/>
        <v>-1</v>
      </c>
    </row>
    <row r="193" spans="1:7" s="3" customFormat="1" ht="20.25" hidden="1" customHeight="1" x14ac:dyDescent="0.25">
      <c r="A193" s="41"/>
      <c r="B193" s="28" t="s">
        <v>189</v>
      </c>
      <c r="C193" s="41">
        <v>23</v>
      </c>
      <c r="D193" s="41">
        <v>23</v>
      </c>
      <c r="E193" s="41">
        <v>21</v>
      </c>
      <c r="F193" s="41">
        <f t="shared" si="3"/>
        <v>-2</v>
      </c>
      <c r="G193" s="41">
        <f t="shared" si="4"/>
        <v>-2</v>
      </c>
    </row>
    <row r="194" spans="1:7" s="3" customFormat="1" ht="20.25" hidden="1" customHeight="1" x14ac:dyDescent="0.25">
      <c r="A194" s="41"/>
      <c r="B194" s="28" t="s">
        <v>190</v>
      </c>
      <c r="C194" s="41">
        <v>6</v>
      </c>
      <c r="D194" s="41">
        <v>6</v>
      </c>
      <c r="E194" s="41">
        <v>6</v>
      </c>
      <c r="F194" s="41"/>
      <c r="G194" s="41"/>
    </row>
    <row r="195" spans="1:7" s="3" customFormat="1" ht="20.25" hidden="1" customHeight="1" x14ac:dyDescent="0.25">
      <c r="A195" s="41"/>
      <c r="B195" s="28" t="s">
        <v>192</v>
      </c>
      <c r="C195" s="41">
        <v>19</v>
      </c>
      <c r="D195" s="41">
        <v>19</v>
      </c>
      <c r="E195" s="41">
        <v>19</v>
      </c>
      <c r="F195" s="41"/>
      <c r="G195" s="41"/>
    </row>
    <row r="196" spans="1:7" s="3" customFormat="1" ht="20.25" hidden="1" customHeight="1" x14ac:dyDescent="0.25">
      <c r="A196" s="41"/>
      <c r="B196" s="28" t="s">
        <v>193</v>
      </c>
      <c r="C196" s="41">
        <v>28</v>
      </c>
      <c r="D196" s="41">
        <v>28</v>
      </c>
      <c r="E196" s="41">
        <v>24</v>
      </c>
      <c r="F196" s="41">
        <f t="shared" si="3"/>
        <v>-4</v>
      </c>
      <c r="G196" s="41">
        <f t="shared" si="4"/>
        <v>-4</v>
      </c>
    </row>
    <row r="197" spans="1:7" s="3" customFormat="1" ht="20.25" hidden="1" customHeight="1" x14ac:dyDescent="0.25">
      <c r="A197" s="41"/>
      <c r="B197" s="28" t="s">
        <v>197</v>
      </c>
      <c r="C197" s="41">
        <v>32</v>
      </c>
      <c r="D197" s="41">
        <v>32</v>
      </c>
      <c r="E197" s="41">
        <v>30</v>
      </c>
      <c r="F197" s="41">
        <f t="shared" si="3"/>
        <v>-2</v>
      </c>
      <c r="G197" s="41">
        <f t="shared" si="4"/>
        <v>-2</v>
      </c>
    </row>
    <row r="198" spans="1:7" s="3" customFormat="1" ht="20.25" hidden="1" customHeight="1" x14ac:dyDescent="0.25">
      <c r="A198" s="41"/>
      <c r="B198" s="28" t="s">
        <v>194</v>
      </c>
      <c r="C198" s="41">
        <v>22</v>
      </c>
      <c r="D198" s="41">
        <v>22</v>
      </c>
      <c r="E198" s="41">
        <v>21</v>
      </c>
      <c r="F198" s="41">
        <f t="shared" si="3"/>
        <v>-1</v>
      </c>
      <c r="G198" s="41">
        <f t="shared" si="4"/>
        <v>-1</v>
      </c>
    </row>
    <row r="199" spans="1:7" s="3" customFormat="1" ht="20.25" hidden="1" customHeight="1" x14ac:dyDescent="0.25">
      <c r="A199" s="41"/>
      <c r="B199" s="28" t="s">
        <v>195</v>
      </c>
      <c r="C199" s="41">
        <v>12</v>
      </c>
      <c r="D199" s="41">
        <v>12</v>
      </c>
      <c r="E199" s="41">
        <v>12</v>
      </c>
      <c r="F199" s="41"/>
      <c r="G199" s="41"/>
    </row>
    <row r="200" spans="1:7" s="3" customFormat="1" ht="20.25" customHeight="1" x14ac:dyDescent="0.25">
      <c r="A200" s="41"/>
      <c r="B200" s="28" t="s">
        <v>183</v>
      </c>
      <c r="C200" s="41">
        <f>SUM(C201:C213)</f>
        <v>262</v>
      </c>
      <c r="D200" s="41">
        <f>SUM(D201:D213)</f>
        <v>262</v>
      </c>
      <c r="E200" s="41">
        <f>SUM(E201:E213)</f>
        <v>241</v>
      </c>
      <c r="F200" s="41">
        <f>SUM(F201:F213)</f>
        <v>-21</v>
      </c>
      <c r="G200" s="41">
        <f>SUM(G201:G213)</f>
        <v>-21</v>
      </c>
    </row>
    <row r="201" spans="1:7" s="3" customFormat="1" ht="20.25" hidden="1" customHeight="1" x14ac:dyDescent="0.25">
      <c r="A201" s="41"/>
      <c r="B201" s="28" t="s">
        <v>191</v>
      </c>
      <c r="C201" s="41">
        <v>11</v>
      </c>
      <c r="D201" s="41">
        <v>11</v>
      </c>
      <c r="E201" s="41">
        <v>10</v>
      </c>
      <c r="F201" s="41">
        <f t="shared" ref="F201:F207" si="5">E201-D201</f>
        <v>-1</v>
      </c>
      <c r="G201" s="41">
        <f t="shared" ref="G201:G207" si="6">E201-C201</f>
        <v>-1</v>
      </c>
    </row>
    <row r="202" spans="1:7" s="3" customFormat="1" ht="20.25" hidden="1" customHeight="1" x14ac:dyDescent="0.25">
      <c r="A202" s="41"/>
      <c r="B202" s="28" t="s">
        <v>184</v>
      </c>
      <c r="C202" s="41">
        <v>20</v>
      </c>
      <c r="D202" s="41">
        <v>20</v>
      </c>
      <c r="E202" s="41">
        <v>17</v>
      </c>
      <c r="F202" s="41">
        <f t="shared" si="5"/>
        <v>-3</v>
      </c>
      <c r="G202" s="41">
        <f t="shared" si="6"/>
        <v>-3</v>
      </c>
    </row>
    <row r="203" spans="1:7" s="3" customFormat="1" ht="20.25" hidden="1" customHeight="1" x14ac:dyDescent="0.25">
      <c r="A203" s="41"/>
      <c r="B203" s="28" t="s">
        <v>185</v>
      </c>
      <c r="C203" s="41">
        <v>27</v>
      </c>
      <c r="D203" s="41">
        <v>27</v>
      </c>
      <c r="E203" s="41">
        <v>24</v>
      </c>
      <c r="F203" s="41">
        <f t="shared" si="5"/>
        <v>-3</v>
      </c>
      <c r="G203" s="41">
        <f t="shared" si="6"/>
        <v>-3</v>
      </c>
    </row>
    <row r="204" spans="1:7" s="3" customFormat="1" ht="20.25" hidden="1" customHeight="1" x14ac:dyDescent="0.25">
      <c r="A204" s="41"/>
      <c r="B204" s="28" t="s">
        <v>186</v>
      </c>
      <c r="C204" s="41">
        <v>16</v>
      </c>
      <c r="D204" s="41">
        <v>16</v>
      </c>
      <c r="E204" s="41">
        <v>15</v>
      </c>
      <c r="F204" s="41">
        <f t="shared" si="5"/>
        <v>-1</v>
      </c>
      <c r="G204" s="41">
        <f t="shared" si="6"/>
        <v>-1</v>
      </c>
    </row>
    <row r="205" spans="1:7" s="3" customFormat="1" ht="20.25" hidden="1" customHeight="1" x14ac:dyDescent="0.25">
      <c r="A205" s="41"/>
      <c r="B205" s="28" t="s">
        <v>187</v>
      </c>
      <c r="C205" s="41">
        <v>31</v>
      </c>
      <c r="D205" s="41">
        <v>31</v>
      </c>
      <c r="E205" s="41">
        <v>30</v>
      </c>
      <c r="F205" s="41">
        <f t="shared" si="5"/>
        <v>-1</v>
      </c>
      <c r="G205" s="41">
        <f t="shared" si="6"/>
        <v>-1</v>
      </c>
    </row>
    <row r="206" spans="1:7" s="3" customFormat="1" ht="20.25" hidden="1" customHeight="1" x14ac:dyDescent="0.25">
      <c r="A206" s="41"/>
      <c r="B206" s="28" t="s">
        <v>188</v>
      </c>
      <c r="C206" s="41">
        <v>13</v>
      </c>
      <c r="D206" s="41">
        <v>13</v>
      </c>
      <c r="E206" s="41">
        <v>12</v>
      </c>
      <c r="F206" s="41">
        <f t="shared" si="5"/>
        <v>-1</v>
      </c>
      <c r="G206" s="41">
        <f t="shared" si="6"/>
        <v>-1</v>
      </c>
    </row>
    <row r="207" spans="1:7" s="3" customFormat="1" ht="20.25" hidden="1" customHeight="1" x14ac:dyDescent="0.25">
      <c r="A207" s="41"/>
      <c r="B207" s="28" t="s">
        <v>189</v>
      </c>
      <c r="C207" s="41">
        <v>24</v>
      </c>
      <c r="D207" s="41">
        <v>24</v>
      </c>
      <c r="E207" s="41">
        <v>22</v>
      </c>
      <c r="F207" s="41">
        <f t="shared" si="5"/>
        <v>-2</v>
      </c>
      <c r="G207" s="41">
        <f t="shared" si="6"/>
        <v>-2</v>
      </c>
    </row>
    <row r="208" spans="1:7" s="3" customFormat="1" ht="20.25" hidden="1" customHeight="1" x14ac:dyDescent="0.25">
      <c r="A208" s="41"/>
      <c r="B208" s="28" t="s">
        <v>190</v>
      </c>
      <c r="C208" s="41">
        <v>6</v>
      </c>
      <c r="D208" s="41">
        <v>6</v>
      </c>
      <c r="E208" s="41">
        <v>6</v>
      </c>
      <c r="F208" s="41"/>
      <c r="G208" s="41"/>
    </row>
    <row r="209" spans="1:7" s="3" customFormat="1" ht="20.25" hidden="1" customHeight="1" x14ac:dyDescent="0.25">
      <c r="A209" s="41"/>
      <c r="B209" s="28" t="s">
        <v>192</v>
      </c>
      <c r="C209" s="41">
        <v>19</v>
      </c>
      <c r="D209" s="41">
        <v>19</v>
      </c>
      <c r="E209" s="41">
        <v>19</v>
      </c>
      <c r="F209" s="41"/>
      <c r="G209" s="41"/>
    </row>
    <row r="210" spans="1:7" s="3" customFormat="1" ht="20.25" hidden="1" customHeight="1" x14ac:dyDescent="0.25">
      <c r="A210" s="41"/>
      <c r="B210" s="28" t="s">
        <v>193</v>
      </c>
      <c r="C210" s="41">
        <v>28</v>
      </c>
      <c r="D210" s="41">
        <v>28</v>
      </c>
      <c r="E210" s="41">
        <v>24</v>
      </c>
      <c r="F210" s="41">
        <f>E210-D210</f>
        <v>-4</v>
      </c>
      <c r="G210" s="41">
        <f>E210-C210</f>
        <v>-4</v>
      </c>
    </row>
    <row r="211" spans="1:7" s="3" customFormat="1" ht="20.25" hidden="1" customHeight="1" x14ac:dyDescent="0.25">
      <c r="A211" s="41"/>
      <c r="B211" s="28" t="s">
        <v>197</v>
      </c>
      <c r="C211" s="41">
        <v>32</v>
      </c>
      <c r="D211" s="41">
        <v>32</v>
      </c>
      <c r="E211" s="41">
        <v>30</v>
      </c>
      <c r="F211" s="41">
        <f>E211-D211</f>
        <v>-2</v>
      </c>
      <c r="G211" s="41">
        <f>E211-C211</f>
        <v>-2</v>
      </c>
    </row>
    <row r="212" spans="1:7" s="3" customFormat="1" ht="20.25" hidden="1" customHeight="1" x14ac:dyDescent="0.25">
      <c r="A212" s="41"/>
      <c r="B212" s="28" t="s">
        <v>194</v>
      </c>
      <c r="C212" s="41">
        <v>23</v>
      </c>
      <c r="D212" s="41">
        <v>23</v>
      </c>
      <c r="E212" s="41">
        <v>22</v>
      </c>
      <c r="F212" s="41">
        <f>E212-D212</f>
        <v>-1</v>
      </c>
      <c r="G212" s="41">
        <f>E212-C212</f>
        <v>-1</v>
      </c>
    </row>
    <row r="213" spans="1:7" s="3" customFormat="1" ht="20.25" hidden="1" customHeight="1" x14ac:dyDescent="0.25">
      <c r="A213" s="41"/>
      <c r="B213" s="28" t="s">
        <v>195</v>
      </c>
      <c r="C213" s="41">
        <v>12</v>
      </c>
      <c r="D213" s="41">
        <v>12</v>
      </c>
      <c r="E213" s="41">
        <v>10</v>
      </c>
      <c r="F213" s="41">
        <f>E213-D213</f>
        <v>-2</v>
      </c>
      <c r="G213" s="41">
        <f>E213-C213</f>
        <v>-2</v>
      </c>
    </row>
    <row r="214" spans="1:7" s="3" customFormat="1" ht="20.25" customHeight="1" x14ac:dyDescent="0.25">
      <c r="A214" s="40"/>
      <c r="B214" s="29" t="s">
        <v>196</v>
      </c>
      <c r="C214" s="40">
        <f>SUM(C215:C227)</f>
        <v>151</v>
      </c>
      <c r="D214" s="40">
        <f>SUM(D215:D227)</f>
        <v>151</v>
      </c>
      <c r="E214" s="40">
        <f>SUM(E215:E227)</f>
        <v>149</v>
      </c>
      <c r="F214" s="40">
        <f>SUM(F215:F227)</f>
        <v>-2</v>
      </c>
      <c r="G214" s="40">
        <f>SUM(G215:G227)</f>
        <v>-2</v>
      </c>
    </row>
    <row r="215" spans="1:7" s="3" customFormat="1" ht="20.25" hidden="1" customHeight="1" x14ac:dyDescent="0.25">
      <c r="A215" s="45"/>
      <c r="B215" s="46" t="s">
        <v>191</v>
      </c>
      <c r="C215" s="45">
        <v>10</v>
      </c>
      <c r="D215" s="45">
        <v>10</v>
      </c>
      <c r="E215" s="45">
        <v>10</v>
      </c>
      <c r="F215" s="45">
        <f t="shared" ref="F215:F223" si="7">E215-D215</f>
        <v>0</v>
      </c>
      <c r="G215" s="45">
        <f t="shared" ref="G215:G223" si="8">E215-C215</f>
        <v>0</v>
      </c>
    </row>
    <row r="216" spans="1:7" s="3" customFormat="1" ht="20.25" hidden="1" customHeight="1" x14ac:dyDescent="0.25">
      <c r="A216" s="16"/>
      <c r="B216" s="15" t="s">
        <v>184</v>
      </c>
      <c r="C216" s="16">
        <v>15</v>
      </c>
      <c r="D216" s="16">
        <v>15</v>
      </c>
      <c r="E216" s="16">
        <v>16</v>
      </c>
      <c r="F216" s="16">
        <f t="shared" si="7"/>
        <v>1</v>
      </c>
      <c r="G216" s="16">
        <f t="shared" si="8"/>
        <v>1</v>
      </c>
    </row>
    <row r="217" spans="1:7" s="3" customFormat="1" ht="20.25" hidden="1" customHeight="1" x14ac:dyDescent="0.25">
      <c r="A217" s="16"/>
      <c r="B217" s="15" t="s">
        <v>185</v>
      </c>
      <c r="C217" s="16">
        <v>17</v>
      </c>
      <c r="D217" s="16">
        <v>17</v>
      </c>
      <c r="E217" s="16">
        <v>16</v>
      </c>
      <c r="F217" s="16">
        <f t="shared" si="7"/>
        <v>-1</v>
      </c>
      <c r="G217" s="16">
        <f t="shared" si="8"/>
        <v>-1</v>
      </c>
    </row>
    <row r="218" spans="1:7" s="3" customFormat="1" ht="20.25" hidden="1" customHeight="1" x14ac:dyDescent="0.25">
      <c r="A218" s="16"/>
      <c r="B218" s="15" t="s">
        <v>186</v>
      </c>
      <c r="C218" s="16">
        <v>9</v>
      </c>
      <c r="D218" s="16">
        <v>9</v>
      </c>
      <c r="E218" s="16">
        <v>9</v>
      </c>
      <c r="F218" s="16">
        <f t="shared" si="7"/>
        <v>0</v>
      </c>
      <c r="G218" s="16">
        <f t="shared" si="8"/>
        <v>0</v>
      </c>
    </row>
    <row r="219" spans="1:7" s="3" customFormat="1" ht="20.25" hidden="1" customHeight="1" x14ac:dyDescent="0.25">
      <c r="A219" s="16"/>
      <c r="B219" s="15" t="s">
        <v>187</v>
      </c>
      <c r="C219" s="16">
        <v>15</v>
      </c>
      <c r="D219" s="16">
        <v>15</v>
      </c>
      <c r="E219" s="16">
        <v>14</v>
      </c>
      <c r="F219" s="16">
        <f t="shared" si="7"/>
        <v>-1</v>
      </c>
      <c r="G219" s="16">
        <f t="shared" si="8"/>
        <v>-1</v>
      </c>
    </row>
    <row r="220" spans="1:7" s="3" customFormat="1" ht="20.25" hidden="1" customHeight="1" x14ac:dyDescent="0.25">
      <c r="A220" s="16"/>
      <c r="B220" s="15" t="s">
        <v>188</v>
      </c>
      <c r="C220" s="16">
        <v>7</v>
      </c>
      <c r="D220" s="16">
        <v>7</v>
      </c>
      <c r="E220" s="16">
        <v>7</v>
      </c>
      <c r="F220" s="16">
        <f t="shared" si="7"/>
        <v>0</v>
      </c>
      <c r="G220" s="16">
        <f t="shared" si="8"/>
        <v>0</v>
      </c>
    </row>
    <row r="221" spans="1:7" s="3" customFormat="1" ht="20.25" hidden="1" customHeight="1" x14ac:dyDescent="0.25">
      <c r="A221" s="16"/>
      <c r="B221" s="15" t="s">
        <v>189</v>
      </c>
      <c r="C221" s="16">
        <v>15</v>
      </c>
      <c r="D221" s="16">
        <v>15</v>
      </c>
      <c r="E221" s="16">
        <v>15</v>
      </c>
      <c r="F221" s="16">
        <f t="shared" si="7"/>
        <v>0</v>
      </c>
      <c r="G221" s="16">
        <f t="shared" si="8"/>
        <v>0</v>
      </c>
    </row>
    <row r="222" spans="1:7" s="3" customFormat="1" ht="20.25" hidden="1" customHeight="1" x14ac:dyDescent="0.25">
      <c r="A222" s="16"/>
      <c r="B222" s="15" t="s">
        <v>190</v>
      </c>
      <c r="C222" s="16">
        <v>6</v>
      </c>
      <c r="D222" s="16">
        <v>6</v>
      </c>
      <c r="E222" s="16">
        <v>6</v>
      </c>
      <c r="F222" s="16">
        <f t="shared" si="7"/>
        <v>0</v>
      </c>
      <c r="G222" s="16">
        <f t="shared" si="8"/>
        <v>0</v>
      </c>
    </row>
    <row r="223" spans="1:7" s="3" customFormat="1" ht="20.25" hidden="1" customHeight="1" x14ac:dyDescent="0.25">
      <c r="A223" s="16"/>
      <c r="B223" s="15" t="s">
        <v>192</v>
      </c>
      <c r="C223" s="16">
        <v>11</v>
      </c>
      <c r="D223" s="16">
        <v>11</v>
      </c>
      <c r="E223" s="16">
        <v>11</v>
      </c>
      <c r="F223" s="16">
        <f t="shared" si="7"/>
        <v>0</v>
      </c>
      <c r="G223" s="16">
        <f t="shared" si="8"/>
        <v>0</v>
      </c>
    </row>
    <row r="224" spans="1:7" s="3" customFormat="1" ht="20.25" hidden="1" customHeight="1" x14ac:dyDescent="0.25">
      <c r="A224" s="16"/>
      <c r="B224" s="15" t="s">
        <v>193</v>
      </c>
      <c r="C224" s="16">
        <v>10</v>
      </c>
      <c r="D224" s="16">
        <v>10</v>
      </c>
      <c r="E224" s="16">
        <v>10</v>
      </c>
      <c r="F224" s="16">
        <f>E224-D224</f>
        <v>0</v>
      </c>
      <c r="G224" s="16">
        <f>E224-C224</f>
        <v>0</v>
      </c>
    </row>
    <row r="225" spans="1:7" s="3" customFormat="1" ht="20.25" hidden="1" customHeight="1" x14ac:dyDescent="0.25">
      <c r="A225" s="16"/>
      <c r="B225" s="15" t="s">
        <v>197</v>
      </c>
      <c r="C225" s="16">
        <v>17</v>
      </c>
      <c r="D225" s="16">
        <v>17</v>
      </c>
      <c r="E225" s="16">
        <v>16</v>
      </c>
      <c r="F225" s="16">
        <f>E225-D225</f>
        <v>-1</v>
      </c>
      <c r="G225" s="16">
        <f>E225-C225</f>
        <v>-1</v>
      </c>
    </row>
    <row r="226" spans="1:7" s="3" customFormat="1" ht="20.25" hidden="1" customHeight="1" x14ac:dyDescent="0.25">
      <c r="A226" s="16"/>
      <c r="B226" s="15" t="s">
        <v>194</v>
      </c>
      <c r="C226" s="16">
        <v>13</v>
      </c>
      <c r="D226" s="16">
        <v>13</v>
      </c>
      <c r="E226" s="16">
        <v>12</v>
      </c>
      <c r="F226" s="16">
        <f>E226-D226</f>
        <v>-1</v>
      </c>
      <c r="G226" s="16">
        <f>E226-C226</f>
        <v>-1</v>
      </c>
    </row>
    <row r="227" spans="1:7" s="3" customFormat="1" ht="20.25" hidden="1" customHeight="1" x14ac:dyDescent="0.25">
      <c r="A227" s="18"/>
      <c r="B227" s="17" t="s">
        <v>195</v>
      </c>
      <c r="C227" s="18">
        <v>6</v>
      </c>
      <c r="D227" s="18">
        <v>6</v>
      </c>
      <c r="E227" s="18">
        <v>7</v>
      </c>
      <c r="F227" s="16">
        <f>E227-D227</f>
        <v>1</v>
      </c>
      <c r="G227" s="16">
        <f>E227-C227</f>
        <v>1</v>
      </c>
    </row>
    <row r="228" spans="1:7" s="3" customFormat="1" ht="20.25" customHeight="1" x14ac:dyDescent="0.25">
      <c r="A228" s="38">
        <v>1.2</v>
      </c>
      <c r="B228" s="39" t="s">
        <v>20</v>
      </c>
      <c r="C228" s="38">
        <f>C229</f>
        <v>12</v>
      </c>
      <c r="D228" s="38">
        <v>12</v>
      </c>
      <c r="E228" s="38">
        <f>E229</f>
        <v>10</v>
      </c>
      <c r="F228" s="38">
        <f>F229</f>
        <v>-2</v>
      </c>
      <c r="G228" s="38">
        <f>G229</f>
        <v>-2</v>
      </c>
    </row>
    <row r="229" spans="1:7" s="3" customFormat="1" ht="33.75" customHeight="1" x14ac:dyDescent="0.25">
      <c r="A229" s="47"/>
      <c r="B229" s="24" t="s">
        <v>198</v>
      </c>
      <c r="C229" s="40">
        <v>12</v>
      </c>
      <c r="D229" s="40">
        <v>12</v>
      </c>
      <c r="E229" s="40">
        <v>10</v>
      </c>
      <c r="F229" s="40">
        <f>E229-D229</f>
        <v>-2</v>
      </c>
      <c r="G229" s="40">
        <f>E229-C229</f>
        <v>-2</v>
      </c>
    </row>
    <row r="230" spans="1:7" s="3" customFormat="1" ht="20.25" customHeight="1" x14ac:dyDescent="0.25">
      <c r="A230" s="38">
        <v>1.3</v>
      </c>
      <c r="B230" s="39" t="s">
        <v>67</v>
      </c>
      <c r="C230" s="38">
        <f>SUM(C231:C233)</f>
        <v>24</v>
      </c>
      <c r="D230" s="38">
        <f>SUM(D231:D233)</f>
        <v>24</v>
      </c>
      <c r="E230" s="38">
        <f>SUM(E231:E233)</f>
        <v>24</v>
      </c>
      <c r="F230" s="38">
        <f>E230-D230</f>
        <v>0</v>
      </c>
      <c r="G230" s="38">
        <f>E230-C230</f>
        <v>0</v>
      </c>
    </row>
    <row r="231" spans="1:7" s="3" customFormat="1" ht="20.25" customHeight="1" x14ac:dyDescent="0.25">
      <c r="A231" s="41"/>
      <c r="B231" s="28" t="s">
        <v>199</v>
      </c>
      <c r="C231" s="41">
        <v>2</v>
      </c>
      <c r="D231" s="41">
        <v>2</v>
      </c>
      <c r="E231" s="41">
        <v>2</v>
      </c>
      <c r="F231" s="41"/>
      <c r="G231" s="41"/>
    </row>
    <row r="232" spans="1:7" s="3" customFormat="1" ht="20.25" customHeight="1" x14ac:dyDescent="0.25">
      <c r="A232" s="41"/>
      <c r="B232" s="28" t="s">
        <v>200</v>
      </c>
      <c r="C232" s="41">
        <v>11</v>
      </c>
      <c r="D232" s="41">
        <v>11</v>
      </c>
      <c r="E232" s="41">
        <v>11</v>
      </c>
      <c r="F232" s="41"/>
      <c r="G232" s="41"/>
    </row>
    <row r="233" spans="1:7" s="3" customFormat="1" ht="20.25" customHeight="1" x14ac:dyDescent="0.25">
      <c r="A233" s="40"/>
      <c r="B233" s="29" t="s">
        <v>201</v>
      </c>
      <c r="C233" s="40">
        <v>11</v>
      </c>
      <c r="D233" s="40">
        <v>11</v>
      </c>
      <c r="E233" s="40">
        <v>11</v>
      </c>
      <c r="F233" s="40"/>
      <c r="G233" s="40"/>
    </row>
    <row r="234" spans="1:7" s="3" customFormat="1" ht="20.25" customHeight="1" x14ac:dyDescent="0.25">
      <c r="A234" s="38">
        <v>1.4</v>
      </c>
      <c r="B234" s="39" t="s">
        <v>21</v>
      </c>
      <c r="C234" s="38">
        <f>C235</f>
        <v>13</v>
      </c>
      <c r="D234" s="38">
        <f>D235</f>
        <v>13</v>
      </c>
      <c r="E234" s="38">
        <f>E235</f>
        <v>13</v>
      </c>
      <c r="F234" s="38">
        <v>0</v>
      </c>
      <c r="G234" s="38">
        <v>0</v>
      </c>
    </row>
    <row r="235" spans="1:7" s="3" customFormat="1" ht="33.75" customHeight="1" x14ac:dyDescent="0.25">
      <c r="A235" s="47"/>
      <c r="B235" s="48" t="s">
        <v>202</v>
      </c>
      <c r="C235" s="40">
        <v>13</v>
      </c>
      <c r="D235" s="40">
        <v>13</v>
      </c>
      <c r="E235" s="40">
        <v>13</v>
      </c>
      <c r="F235" s="40"/>
      <c r="G235" s="40"/>
    </row>
    <row r="236" spans="1:7" s="5" customFormat="1" ht="20.25" customHeight="1" x14ac:dyDescent="0.25">
      <c r="A236" s="38">
        <v>1.5</v>
      </c>
      <c r="B236" s="39" t="s">
        <v>22</v>
      </c>
      <c r="C236" s="38">
        <f>SUM(C237:C239)</f>
        <v>14</v>
      </c>
      <c r="D236" s="38">
        <v>13</v>
      </c>
      <c r="E236" s="38">
        <f>SUM(E237:E239)</f>
        <v>13</v>
      </c>
      <c r="F236" s="38">
        <f>SUM(F237:F239)</f>
        <v>0</v>
      </c>
      <c r="G236" s="38">
        <f>SUM(G237:G239)</f>
        <v>-1</v>
      </c>
    </row>
    <row r="237" spans="1:7" s="5" customFormat="1" ht="34.5" customHeight="1" x14ac:dyDescent="0.25">
      <c r="A237" s="41"/>
      <c r="B237" s="28" t="s">
        <v>203</v>
      </c>
      <c r="C237" s="41">
        <v>13</v>
      </c>
      <c r="D237" s="41">
        <f>D236</f>
        <v>13</v>
      </c>
      <c r="E237" s="41"/>
      <c r="F237" s="41">
        <v>-13</v>
      </c>
      <c r="G237" s="41">
        <v>-13</v>
      </c>
    </row>
    <row r="238" spans="1:7" s="5" customFormat="1" ht="33" customHeight="1" x14ac:dyDescent="0.25">
      <c r="A238" s="41"/>
      <c r="B238" s="28" t="s">
        <v>205</v>
      </c>
      <c r="C238" s="41"/>
      <c r="D238" s="41"/>
      <c r="E238" s="41">
        <v>13</v>
      </c>
      <c r="F238" s="41">
        <v>13</v>
      </c>
      <c r="G238" s="41">
        <v>13</v>
      </c>
    </row>
    <row r="239" spans="1:7" s="5" customFormat="1" ht="24.75" customHeight="1" x14ac:dyDescent="0.25">
      <c r="A239" s="40"/>
      <c r="B239" s="29" t="s">
        <v>211</v>
      </c>
      <c r="C239" s="40">
        <v>1</v>
      </c>
      <c r="D239" s="40"/>
      <c r="E239" s="40"/>
      <c r="F239" s="40"/>
      <c r="G239" s="40">
        <v>-1</v>
      </c>
    </row>
    <row r="240" spans="1:7" s="3" customFormat="1" ht="20.25" customHeight="1" x14ac:dyDescent="0.25">
      <c r="A240" s="38">
        <v>1.6</v>
      </c>
      <c r="B240" s="39" t="s">
        <v>23</v>
      </c>
      <c r="C240" s="38">
        <f>C241</f>
        <v>13</v>
      </c>
      <c r="D240" s="38">
        <f>D241</f>
        <v>13</v>
      </c>
      <c r="E240" s="38">
        <f>E241</f>
        <v>0</v>
      </c>
      <c r="F240" s="38">
        <f>F241</f>
        <v>-13</v>
      </c>
      <c r="G240" s="38">
        <f>G241</f>
        <v>-13</v>
      </c>
    </row>
    <row r="241" spans="1:7" s="3" customFormat="1" ht="20.25" customHeight="1" x14ac:dyDescent="0.25">
      <c r="A241" s="40"/>
      <c r="B241" s="29" t="s">
        <v>204</v>
      </c>
      <c r="C241" s="40">
        <v>13</v>
      </c>
      <c r="D241" s="40">
        <v>13</v>
      </c>
      <c r="E241" s="40"/>
      <c r="F241" s="40">
        <v>-13</v>
      </c>
      <c r="G241" s="40">
        <v>-13</v>
      </c>
    </row>
    <row r="242" spans="1:7" s="3" customFormat="1" ht="33" customHeight="1" x14ac:dyDescent="0.25">
      <c r="A242" s="38">
        <v>1.7</v>
      </c>
      <c r="B242" s="39" t="s">
        <v>24</v>
      </c>
      <c r="C242" s="38">
        <f>SUM(C243:C247)</f>
        <v>15</v>
      </c>
      <c r="D242" s="38">
        <f>SUM(D243:D247)</f>
        <v>15</v>
      </c>
      <c r="E242" s="38">
        <f>SUM(E243:E247)</f>
        <v>4</v>
      </c>
      <c r="F242" s="38">
        <f>SUM(F243:F247)</f>
        <v>-11</v>
      </c>
      <c r="G242" s="38">
        <f>SUM(G243:G247)</f>
        <v>-11</v>
      </c>
    </row>
    <row r="243" spans="1:7" s="3" customFormat="1" ht="20.25" customHeight="1" x14ac:dyDescent="0.25">
      <c r="A243" s="41"/>
      <c r="B243" s="28" t="s">
        <v>175</v>
      </c>
      <c r="C243" s="41">
        <v>11</v>
      </c>
      <c r="D243" s="41">
        <v>11</v>
      </c>
      <c r="E243" s="41"/>
      <c r="F243" s="41">
        <f>E243-D243</f>
        <v>-11</v>
      </c>
      <c r="G243" s="41">
        <f>E243-C243</f>
        <v>-11</v>
      </c>
    </row>
    <row r="244" spans="1:7" s="3" customFormat="1" ht="20.25" customHeight="1" x14ac:dyDescent="0.25">
      <c r="A244" s="41"/>
      <c r="B244" s="28" t="s">
        <v>209</v>
      </c>
      <c r="C244" s="41">
        <v>1</v>
      </c>
      <c r="D244" s="41">
        <v>1</v>
      </c>
      <c r="E244" s="41">
        <v>1</v>
      </c>
      <c r="F244" s="41"/>
      <c r="G244" s="41"/>
    </row>
    <row r="245" spans="1:7" s="3" customFormat="1" ht="20.25" customHeight="1" x14ac:dyDescent="0.25">
      <c r="A245" s="41"/>
      <c r="B245" s="28" t="s">
        <v>212</v>
      </c>
      <c r="C245" s="41">
        <v>1</v>
      </c>
      <c r="D245" s="41">
        <v>1</v>
      </c>
      <c r="E245" s="41">
        <v>1</v>
      </c>
      <c r="F245" s="41"/>
      <c r="G245" s="41"/>
    </row>
    <row r="246" spans="1:7" s="3" customFormat="1" ht="32.25" customHeight="1" x14ac:dyDescent="0.25">
      <c r="A246" s="41"/>
      <c r="B246" s="49" t="s">
        <v>213</v>
      </c>
      <c r="C246" s="41">
        <v>1</v>
      </c>
      <c r="D246" s="41">
        <v>1</v>
      </c>
      <c r="E246" s="41">
        <v>1</v>
      </c>
      <c r="F246" s="41"/>
      <c r="G246" s="41"/>
    </row>
    <row r="247" spans="1:7" s="3" customFormat="1" ht="33" customHeight="1" x14ac:dyDescent="0.25">
      <c r="A247" s="40"/>
      <c r="B247" s="50" t="s">
        <v>215</v>
      </c>
      <c r="C247" s="40">
        <v>1</v>
      </c>
      <c r="D247" s="40">
        <v>1</v>
      </c>
      <c r="E247" s="40">
        <v>1</v>
      </c>
      <c r="F247" s="40"/>
      <c r="G247" s="40"/>
    </row>
    <row r="248" spans="1:7" s="3" customFormat="1" ht="36" customHeight="1" x14ac:dyDescent="0.25">
      <c r="A248" s="14">
        <v>2</v>
      </c>
      <c r="B248" s="13" t="s">
        <v>25</v>
      </c>
      <c r="C248" s="14">
        <f>C249</f>
        <v>2</v>
      </c>
      <c r="D248" s="14">
        <f>D249</f>
        <v>1</v>
      </c>
      <c r="E248" s="14">
        <f>E249</f>
        <v>3</v>
      </c>
      <c r="F248" s="14">
        <f>F249</f>
        <v>2</v>
      </c>
      <c r="G248" s="14">
        <f>G249</f>
        <v>1</v>
      </c>
    </row>
    <row r="249" spans="1:7" s="3" customFormat="1" ht="33.75" customHeight="1" x14ac:dyDescent="0.25">
      <c r="A249" s="38">
        <v>2.1</v>
      </c>
      <c r="B249" s="39" t="s">
        <v>24</v>
      </c>
      <c r="C249" s="38">
        <f>SUM(C250:C252)</f>
        <v>2</v>
      </c>
      <c r="D249" s="38">
        <f>SUM(D250:D252)</f>
        <v>1</v>
      </c>
      <c r="E249" s="38">
        <f>SUM(E250:E252)</f>
        <v>3</v>
      </c>
      <c r="F249" s="38">
        <f>SUM(F250:F252)</f>
        <v>2</v>
      </c>
      <c r="G249" s="38">
        <f>SUM(G250:G252)</f>
        <v>1</v>
      </c>
    </row>
    <row r="250" spans="1:7" s="3" customFormat="1" ht="20.25" customHeight="1" x14ac:dyDescent="0.25">
      <c r="A250" s="41"/>
      <c r="B250" s="28" t="s">
        <v>206</v>
      </c>
      <c r="C250" s="41">
        <v>1</v>
      </c>
      <c r="D250" s="41"/>
      <c r="E250" s="41">
        <v>1</v>
      </c>
      <c r="F250" s="41">
        <v>1</v>
      </c>
      <c r="G250" s="41"/>
    </row>
    <row r="251" spans="1:7" s="3" customFormat="1" ht="20.25" customHeight="1" x14ac:dyDescent="0.25">
      <c r="A251" s="41"/>
      <c r="B251" s="28" t="s">
        <v>207</v>
      </c>
      <c r="C251" s="41">
        <v>1</v>
      </c>
      <c r="D251" s="41">
        <v>1</v>
      </c>
      <c r="E251" s="41">
        <v>1</v>
      </c>
      <c r="F251" s="41"/>
      <c r="G251" s="41"/>
    </row>
    <row r="252" spans="1:7" s="3" customFormat="1" ht="32.25" customHeight="1" x14ac:dyDescent="0.25">
      <c r="A252" s="40"/>
      <c r="B252" s="29" t="s">
        <v>210</v>
      </c>
      <c r="C252" s="40"/>
      <c r="D252" s="40"/>
      <c r="E252" s="40">
        <v>1</v>
      </c>
      <c r="F252" s="40">
        <v>1</v>
      </c>
      <c r="G252" s="40">
        <v>1</v>
      </c>
    </row>
    <row r="253" spans="1:7" s="7" customFormat="1" ht="38.25" customHeight="1" x14ac:dyDescent="0.25">
      <c r="A253" s="14">
        <v>3</v>
      </c>
      <c r="B253" s="13" t="s">
        <v>26</v>
      </c>
      <c r="C253" s="14">
        <f>C254</f>
        <v>17</v>
      </c>
      <c r="D253" s="14">
        <f>D254</f>
        <v>18</v>
      </c>
      <c r="E253" s="14">
        <f>E254</f>
        <v>16</v>
      </c>
      <c r="F253" s="14">
        <f>F254</f>
        <v>-2</v>
      </c>
      <c r="G253" s="14">
        <f>G254</f>
        <v>-1</v>
      </c>
    </row>
    <row r="254" spans="1:7" s="3" customFormat="1" ht="32.25" customHeight="1" x14ac:dyDescent="0.25">
      <c r="A254" s="38">
        <v>3.1</v>
      </c>
      <c r="B254" s="39" t="s">
        <v>24</v>
      </c>
      <c r="C254" s="38">
        <f>SUM(C255:C260)</f>
        <v>17</v>
      </c>
      <c r="D254" s="38">
        <f>SUM(D255:D260)</f>
        <v>18</v>
      </c>
      <c r="E254" s="38">
        <f>SUM(E255:E260)</f>
        <v>16</v>
      </c>
      <c r="F254" s="38">
        <f>SUM(F255:F260)</f>
        <v>-2</v>
      </c>
      <c r="G254" s="38">
        <f>SUM(G255:G260)</f>
        <v>-1</v>
      </c>
    </row>
    <row r="255" spans="1:7" s="7" customFormat="1" ht="20.25" customHeight="1" x14ac:dyDescent="0.25">
      <c r="A255" s="41"/>
      <c r="B255" s="28" t="s">
        <v>206</v>
      </c>
      <c r="C255" s="41"/>
      <c r="D255" s="41">
        <v>1</v>
      </c>
      <c r="E255" s="41"/>
      <c r="F255" s="41">
        <f>E255-D255</f>
        <v>-1</v>
      </c>
      <c r="G255" s="41"/>
    </row>
    <row r="256" spans="1:7" s="7" customFormat="1" ht="20.25" customHeight="1" x14ac:dyDescent="0.25">
      <c r="A256" s="41"/>
      <c r="B256" s="28" t="s">
        <v>208</v>
      </c>
      <c r="C256" s="41">
        <v>13</v>
      </c>
      <c r="D256" s="41">
        <v>13</v>
      </c>
      <c r="E256" s="41">
        <v>13</v>
      </c>
      <c r="F256" s="41"/>
      <c r="G256" s="41">
        <f>E256-C256</f>
        <v>0</v>
      </c>
    </row>
    <row r="257" spans="1:7" s="3" customFormat="1" ht="36.75" customHeight="1" x14ac:dyDescent="0.25">
      <c r="A257" s="41"/>
      <c r="B257" s="28" t="s">
        <v>274</v>
      </c>
      <c r="C257" s="41">
        <v>1</v>
      </c>
      <c r="D257" s="41">
        <v>1</v>
      </c>
      <c r="E257" s="41"/>
      <c r="F257" s="41">
        <v>-1</v>
      </c>
      <c r="G257" s="41">
        <v>-1</v>
      </c>
    </row>
    <row r="258" spans="1:7" s="3" customFormat="1" ht="20.25" customHeight="1" x14ac:dyDescent="0.25">
      <c r="A258" s="41"/>
      <c r="B258" s="49" t="s">
        <v>214</v>
      </c>
      <c r="C258" s="41">
        <v>1</v>
      </c>
      <c r="D258" s="41">
        <v>1</v>
      </c>
      <c r="E258" s="41">
        <v>1</v>
      </c>
      <c r="F258" s="41"/>
      <c r="G258" s="41"/>
    </row>
    <row r="259" spans="1:7" s="3" customFormat="1" ht="34.5" customHeight="1" x14ac:dyDescent="0.25">
      <c r="A259" s="41"/>
      <c r="B259" s="51" t="s">
        <v>216</v>
      </c>
      <c r="C259" s="41">
        <v>1</v>
      </c>
      <c r="D259" s="41">
        <v>1</v>
      </c>
      <c r="E259" s="41">
        <v>1</v>
      </c>
      <c r="F259" s="41"/>
      <c r="G259" s="41"/>
    </row>
    <row r="260" spans="1:7" s="3" customFormat="1" ht="34.5" customHeight="1" x14ac:dyDescent="0.25">
      <c r="A260" s="40"/>
      <c r="B260" s="52" t="s">
        <v>217</v>
      </c>
      <c r="C260" s="40">
        <v>1</v>
      </c>
      <c r="D260" s="40">
        <v>1</v>
      </c>
      <c r="E260" s="40">
        <v>1</v>
      </c>
      <c r="F260" s="40"/>
      <c r="G260" s="40"/>
    </row>
    <row r="261" spans="1:7" s="4" customFormat="1" ht="39.75" customHeight="1" x14ac:dyDescent="0.25">
      <c r="A261" s="14">
        <v>4</v>
      </c>
      <c r="B261" s="13" t="s">
        <v>27</v>
      </c>
      <c r="C261" s="14">
        <v>0</v>
      </c>
      <c r="D261" s="14">
        <v>0</v>
      </c>
      <c r="E261" s="14">
        <v>0</v>
      </c>
      <c r="F261" s="14">
        <v>0</v>
      </c>
      <c r="G261" s="14">
        <v>0</v>
      </c>
    </row>
    <row r="263" spans="1:7" x14ac:dyDescent="0.25">
      <c r="E263" s="246" t="s">
        <v>69</v>
      </c>
      <c r="F263" s="246"/>
      <c r="G263" s="246"/>
    </row>
    <row r="265" spans="1:7" x14ac:dyDescent="0.25">
      <c r="B265" s="6"/>
    </row>
  </sheetData>
  <mergeCells count="3">
    <mergeCell ref="A1:G1"/>
    <mergeCell ref="E263:G263"/>
    <mergeCell ref="C2:G2"/>
  </mergeCells>
  <pageMargins left="0.45" right="0.45" top="0.5" bottom="0.5" header="0" footer="0"/>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S17"/>
  <sheetViews>
    <sheetView topLeftCell="A13" workbookViewId="0">
      <selection activeCell="P29" sqref="P29"/>
    </sheetView>
  </sheetViews>
  <sheetFormatPr defaultRowHeight="15" x14ac:dyDescent="0.25"/>
  <cols>
    <col min="1" max="1" width="12.85546875" customWidth="1"/>
    <col min="2" max="4" width="7.28515625" customWidth="1"/>
    <col min="5" max="5" width="5.85546875" customWidth="1"/>
    <col min="6" max="6" width="11" customWidth="1"/>
    <col min="7" max="9" width="7" customWidth="1"/>
    <col min="10" max="10" width="6.140625" customWidth="1"/>
    <col min="12" max="14" width="7.140625" customWidth="1"/>
    <col min="15" max="15" width="5.28515625" customWidth="1"/>
    <col min="16" max="16" width="8.42578125" customWidth="1"/>
    <col min="17" max="19" width="6.85546875" customWidth="1"/>
  </cols>
  <sheetData>
    <row r="3" spans="1:19" ht="30" customHeight="1" x14ac:dyDescent="0.25">
      <c r="A3" s="8" t="s">
        <v>222</v>
      </c>
      <c r="B3" s="10">
        <v>2015</v>
      </c>
      <c r="C3" s="10">
        <v>2017</v>
      </c>
      <c r="D3" s="10">
        <v>2020</v>
      </c>
      <c r="F3" s="10" t="s">
        <v>265</v>
      </c>
      <c r="G3" s="10">
        <v>2015</v>
      </c>
      <c r="H3" s="10">
        <v>2017</v>
      </c>
      <c r="I3" s="10">
        <v>2020</v>
      </c>
      <c r="K3" s="10" t="s">
        <v>266</v>
      </c>
      <c r="L3" s="10">
        <v>2015</v>
      </c>
      <c r="M3" s="10">
        <v>2017</v>
      </c>
      <c r="N3" s="10">
        <v>2020</v>
      </c>
      <c r="P3" s="10" t="s">
        <v>252</v>
      </c>
      <c r="Q3" s="10">
        <v>2015</v>
      </c>
      <c r="R3" s="10">
        <v>2017</v>
      </c>
      <c r="S3" s="10">
        <v>2020</v>
      </c>
    </row>
    <row r="4" spans="1:19" s="58" customFormat="1" ht="24" customHeight="1" x14ac:dyDescent="0.25">
      <c r="A4" s="11" t="s">
        <v>218</v>
      </c>
      <c r="B4" s="11">
        <v>879</v>
      </c>
      <c r="C4" s="11">
        <f>'ĐVSN theo lĩnh vực (chưa sửa)'!D7+'ĐVSN theo lĩnh vực (chưa sửa)'!D39+'ĐVSN theo lĩnh vực (chưa sửa)'!D184</f>
        <v>867</v>
      </c>
      <c r="D4" s="11">
        <f>'ĐVSN theo lĩnh vực (chưa sửa)'!E7+'ĐVSN theo lĩnh vực (chưa sửa)'!E39+'ĐVSN theo lĩnh vực (chưa sửa)'!E184</f>
        <v>775</v>
      </c>
      <c r="F4" s="11" t="s">
        <v>253</v>
      </c>
      <c r="G4" s="11">
        <v>12</v>
      </c>
      <c r="H4" s="11">
        <v>12</v>
      </c>
      <c r="I4" s="11">
        <v>11</v>
      </c>
      <c r="K4" s="11" t="s">
        <v>253</v>
      </c>
      <c r="L4" s="53">
        <v>11</v>
      </c>
      <c r="M4" s="53">
        <v>11</v>
      </c>
      <c r="N4" s="53">
        <v>10</v>
      </c>
      <c r="P4" s="11" t="s">
        <v>253</v>
      </c>
      <c r="Q4" s="53">
        <v>10</v>
      </c>
      <c r="R4" s="53">
        <v>10</v>
      </c>
      <c r="S4" s="53">
        <v>10</v>
      </c>
    </row>
    <row r="5" spans="1:19" s="58" customFormat="1" ht="24" customHeight="1" x14ac:dyDescent="0.25">
      <c r="A5" s="12" t="s">
        <v>219</v>
      </c>
      <c r="B5" s="12">
        <v>11</v>
      </c>
      <c r="C5" s="12">
        <f>'ĐVSN theo lĩnh vực (chưa sửa)'!D20+'ĐVSN theo lĩnh vực (chưa sửa)'!D121+'ĐVSN theo lĩnh vực (chưa sửa)'!D248</f>
        <v>18</v>
      </c>
      <c r="D5" s="12">
        <f>'ĐVSN theo lĩnh vực (chưa sửa)'!E20+'ĐVSN theo lĩnh vực (chưa sửa)'!E121+'ĐVSN theo lĩnh vực (chưa sửa)'!E248</f>
        <v>23</v>
      </c>
      <c r="F5" s="12" t="s">
        <v>254</v>
      </c>
      <c r="G5" s="12">
        <v>21</v>
      </c>
      <c r="H5" s="12">
        <v>21</v>
      </c>
      <c r="I5" s="12">
        <v>20</v>
      </c>
      <c r="K5" s="12" t="s">
        <v>254</v>
      </c>
      <c r="L5" s="41">
        <v>20</v>
      </c>
      <c r="M5" s="41">
        <v>20</v>
      </c>
      <c r="N5" s="41">
        <v>17</v>
      </c>
      <c r="P5" s="12" t="s">
        <v>254</v>
      </c>
      <c r="Q5" s="41">
        <v>15</v>
      </c>
      <c r="R5" s="41">
        <v>15</v>
      </c>
      <c r="S5" s="41">
        <v>16</v>
      </c>
    </row>
    <row r="6" spans="1:19" s="58" customFormat="1" ht="24" customHeight="1" x14ac:dyDescent="0.25">
      <c r="A6" s="12" t="s">
        <v>220</v>
      </c>
      <c r="B6" s="12">
        <v>36</v>
      </c>
      <c r="C6" s="12">
        <f>'ĐVSN theo lĩnh vực (chưa sửa)'!D29+'ĐVSN theo lĩnh vực (chưa sửa)'!D145+'ĐVSN theo lĩnh vực (chưa sửa)'!D253</f>
        <v>31</v>
      </c>
      <c r="D6" s="12">
        <f>'ĐVSN theo lĩnh vực (chưa sửa)'!E29+'ĐVSN theo lĩnh vực (chưa sửa)'!E145+'ĐVSN theo lĩnh vực (chưa sửa)'!E253</f>
        <v>42</v>
      </c>
      <c r="F6" s="12" t="s">
        <v>255</v>
      </c>
      <c r="G6" s="41">
        <v>27</v>
      </c>
      <c r="H6" s="41">
        <v>27</v>
      </c>
      <c r="I6" s="41">
        <v>24</v>
      </c>
      <c r="K6" s="12" t="s">
        <v>255</v>
      </c>
      <c r="L6" s="41">
        <v>27</v>
      </c>
      <c r="M6" s="41">
        <v>27</v>
      </c>
      <c r="N6" s="41">
        <v>24</v>
      </c>
      <c r="P6" s="12" t="s">
        <v>255</v>
      </c>
      <c r="Q6" s="41">
        <v>17</v>
      </c>
      <c r="R6" s="41">
        <v>17</v>
      </c>
      <c r="S6" s="41">
        <v>16</v>
      </c>
    </row>
    <row r="7" spans="1:19" s="58" customFormat="1" ht="24" customHeight="1" x14ac:dyDescent="0.25">
      <c r="A7" s="56" t="s">
        <v>221</v>
      </c>
      <c r="B7" s="56">
        <f>SUM(B4:B6)</f>
        <v>926</v>
      </c>
      <c r="C7" s="56">
        <f>SUM(C4:C6)</f>
        <v>916</v>
      </c>
      <c r="D7" s="56">
        <f>SUM(D4:D6)</f>
        <v>840</v>
      </c>
      <c r="F7" s="12" t="s">
        <v>256</v>
      </c>
      <c r="G7" s="41">
        <v>16</v>
      </c>
      <c r="H7" s="41">
        <v>16</v>
      </c>
      <c r="I7" s="41">
        <v>15</v>
      </c>
      <c r="K7" s="12" t="s">
        <v>256</v>
      </c>
      <c r="L7" s="41">
        <v>16</v>
      </c>
      <c r="M7" s="41">
        <v>16</v>
      </c>
      <c r="N7" s="41">
        <v>15</v>
      </c>
      <c r="P7" s="12" t="s">
        <v>256</v>
      </c>
      <c r="Q7" s="41">
        <v>9</v>
      </c>
      <c r="R7" s="41">
        <v>9</v>
      </c>
      <c r="S7" s="41">
        <v>9</v>
      </c>
    </row>
    <row r="8" spans="1:19" ht="24" customHeight="1" x14ac:dyDescent="0.25">
      <c r="A8" s="57"/>
      <c r="B8" s="55"/>
      <c r="C8" s="55"/>
      <c r="D8" s="55"/>
      <c r="F8" s="12" t="s">
        <v>251</v>
      </c>
      <c r="G8" s="41">
        <v>31</v>
      </c>
      <c r="H8" s="41">
        <v>31</v>
      </c>
      <c r="I8" s="41">
        <v>31</v>
      </c>
      <c r="K8" s="12" t="s">
        <v>251</v>
      </c>
      <c r="L8" s="41">
        <v>31</v>
      </c>
      <c r="M8" s="41">
        <v>31</v>
      </c>
      <c r="N8" s="41">
        <v>30</v>
      </c>
      <c r="P8" s="12" t="s">
        <v>251</v>
      </c>
      <c r="Q8" s="41">
        <v>15</v>
      </c>
      <c r="R8" s="41">
        <v>15</v>
      </c>
      <c r="S8" s="41">
        <v>14</v>
      </c>
    </row>
    <row r="9" spans="1:19" ht="22.5" customHeight="1" x14ac:dyDescent="0.25">
      <c r="A9" s="10" t="s">
        <v>231</v>
      </c>
      <c r="B9" s="10">
        <v>2015</v>
      </c>
      <c r="C9" s="10">
        <v>2017</v>
      </c>
      <c r="D9" s="10">
        <v>2020</v>
      </c>
      <c r="F9" s="12" t="s">
        <v>257</v>
      </c>
      <c r="G9" s="41">
        <v>13</v>
      </c>
      <c r="H9" s="41">
        <v>13</v>
      </c>
      <c r="I9" s="41">
        <v>12</v>
      </c>
      <c r="K9" s="12" t="s">
        <v>257</v>
      </c>
      <c r="L9" s="41">
        <v>13</v>
      </c>
      <c r="M9" s="41">
        <v>13</v>
      </c>
      <c r="N9" s="41">
        <v>12</v>
      </c>
      <c r="P9" s="12" t="s">
        <v>257</v>
      </c>
      <c r="Q9" s="41">
        <v>7</v>
      </c>
      <c r="R9" s="41">
        <v>7</v>
      </c>
      <c r="S9" s="41">
        <v>7</v>
      </c>
    </row>
    <row r="10" spans="1:19" ht="22.5" customHeight="1" x14ac:dyDescent="0.25">
      <c r="A10" s="11" t="s">
        <v>223</v>
      </c>
      <c r="B10" s="11">
        <f>'ĐVSN theo lĩnh vực (chưa sửa)'!C8+'ĐVSN theo lĩnh vực (chưa sửa)'!C21+'ĐVSN theo lĩnh vực (chưa sửa)'!C40+'ĐVSN theo lĩnh vực (chưa sửa)'!C185</f>
        <v>715</v>
      </c>
      <c r="C10" s="11">
        <f>'ĐVSN theo lĩnh vực (chưa sửa)'!D8+'ĐVSN theo lĩnh vực (chưa sửa)'!D21+'ĐVSN theo lĩnh vực (chưa sửa)'!D40+'ĐVSN theo lĩnh vực (chưa sửa)'!D185</f>
        <v>715</v>
      </c>
      <c r="D10" s="11">
        <f>'ĐVSN theo lĩnh vực (chưa sửa)'!E8+'ĐVSN theo lĩnh vực (chưa sửa)'!E21+'ĐVSN theo lĩnh vực (chưa sửa)'!E40+'ĐVSN theo lĩnh vực (chưa sửa)'!E185</f>
        <v>676</v>
      </c>
      <c r="F10" s="12" t="s">
        <v>258</v>
      </c>
      <c r="G10" s="41">
        <v>23</v>
      </c>
      <c r="H10" s="41">
        <v>23</v>
      </c>
      <c r="I10" s="41">
        <v>21</v>
      </c>
      <c r="K10" s="12" t="s">
        <v>258</v>
      </c>
      <c r="L10" s="41">
        <v>24</v>
      </c>
      <c r="M10" s="41">
        <v>24</v>
      </c>
      <c r="N10" s="41">
        <v>22</v>
      </c>
      <c r="P10" s="12" t="s">
        <v>258</v>
      </c>
      <c r="Q10" s="41">
        <v>15</v>
      </c>
      <c r="R10" s="41">
        <v>15</v>
      </c>
      <c r="S10" s="41">
        <v>15</v>
      </c>
    </row>
    <row r="11" spans="1:19" ht="22.5" customHeight="1" x14ac:dyDescent="0.25">
      <c r="A11" s="12" t="s">
        <v>224</v>
      </c>
      <c r="B11" s="12">
        <f>'ĐVSN theo lĩnh vực (chưa sửa)'!C10+'ĐVSN theo lĩnh vực (chưa sửa)'!C23+'ĐVSN theo lĩnh vực (chưa sửa)'!C42+'ĐVSN theo lĩnh vực (chưa sửa)'!C122+'ĐVSN theo lĩnh vực (chưa sửa)'!C228</f>
        <v>18</v>
      </c>
      <c r="C11" s="12">
        <f>'ĐVSN theo lĩnh vực (chưa sửa)'!D10+'ĐVSN theo lĩnh vực (chưa sửa)'!D23+'ĐVSN theo lĩnh vực (chưa sửa)'!D42+'ĐVSN theo lĩnh vực (chưa sửa)'!D122+'ĐVSN theo lĩnh vực (chưa sửa)'!D228</f>
        <v>18</v>
      </c>
      <c r="D11" s="12">
        <f>'ĐVSN theo lĩnh vực (chưa sửa)'!E10+'ĐVSN theo lĩnh vực (chưa sửa)'!E23+'ĐVSN theo lĩnh vực (chưa sửa)'!E42+'ĐVSN theo lĩnh vực (chưa sửa)'!E122+'ĐVSN theo lĩnh vực (chưa sửa)'!E228</f>
        <v>16</v>
      </c>
      <c r="F11" s="12" t="s">
        <v>267</v>
      </c>
      <c r="G11" s="41">
        <v>6</v>
      </c>
      <c r="H11" s="41">
        <v>6</v>
      </c>
      <c r="I11" s="41">
        <v>6</v>
      </c>
      <c r="K11" s="12" t="s">
        <v>267</v>
      </c>
      <c r="L11" s="41">
        <v>6</v>
      </c>
      <c r="M11" s="41">
        <v>6</v>
      </c>
      <c r="N11" s="41">
        <v>6</v>
      </c>
      <c r="P11" s="12" t="s">
        <v>267</v>
      </c>
      <c r="Q11" s="41">
        <v>6</v>
      </c>
      <c r="R11" s="41">
        <v>6</v>
      </c>
      <c r="S11" s="41">
        <v>6</v>
      </c>
    </row>
    <row r="12" spans="1:19" ht="22.5" customHeight="1" x14ac:dyDescent="0.25">
      <c r="A12" s="12" t="s">
        <v>225</v>
      </c>
      <c r="B12" s="12">
        <f>'ĐVSN theo lĩnh vực (chưa sửa)'!C46+'ĐVSN theo lĩnh vực (chưa sửa)'!C125+'ĐVSN theo lĩnh vực (chưa sửa)'!C146+'ĐVSN theo lĩnh vực (chưa sửa)'!C230</f>
        <v>52</v>
      </c>
      <c r="C12" s="12">
        <f>'ĐVSN theo lĩnh vực (chưa sửa)'!D46+'ĐVSN theo lĩnh vực (chưa sửa)'!D125+'ĐVSN theo lĩnh vực (chưa sửa)'!D146+'ĐVSN theo lĩnh vực (chưa sửa)'!D230</f>
        <v>52</v>
      </c>
      <c r="D12" s="12">
        <f>'ĐVSN theo lĩnh vực (chưa sửa)'!E46+'ĐVSN theo lĩnh vực (chưa sửa)'!E125+'ĐVSN theo lĩnh vực (chưa sửa)'!E146+'ĐVSN theo lĩnh vực (chưa sửa)'!E230</f>
        <v>46</v>
      </c>
      <c r="F12" s="12" t="s">
        <v>259</v>
      </c>
      <c r="G12" s="41">
        <v>19</v>
      </c>
      <c r="H12" s="41">
        <v>19</v>
      </c>
      <c r="I12" s="41">
        <v>19</v>
      </c>
      <c r="K12" s="12" t="s">
        <v>259</v>
      </c>
      <c r="L12" s="41">
        <v>19</v>
      </c>
      <c r="M12" s="41">
        <v>19</v>
      </c>
      <c r="N12" s="41">
        <v>19</v>
      </c>
      <c r="P12" s="12" t="s">
        <v>259</v>
      </c>
      <c r="Q12" s="41">
        <v>11</v>
      </c>
      <c r="R12" s="41">
        <v>11</v>
      </c>
      <c r="S12" s="41">
        <v>11</v>
      </c>
    </row>
    <row r="13" spans="1:19" ht="22.5" customHeight="1" x14ac:dyDescent="0.25">
      <c r="A13" s="12" t="s">
        <v>226</v>
      </c>
      <c r="B13" s="12">
        <f>'ĐVSN theo lĩnh vực (chưa sửa)'!C159+'ĐVSN theo lĩnh vực (chưa sửa)'!C234</f>
        <v>15</v>
      </c>
      <c r="C13" s="12">
        <f>'ĐVSN theo lĩnh vực (chưa sửa)'!D159+'ĐVSN theo lĩnh vực (chưa sửa)'!D234</f>
        <v>15</v>
      </c>
      <c r="D13" s="12">
        <f>'ĐVSN theo lĩnh vực (chưa sửa)'!E159+'ĐVSN theo lĩnh vực (chưa sửa)'!E234</f>
        <v>16</v>
      </c>
      <c r="F13" s="12" t="s">
        <v>260</v>
      </c>
      <c r="G13" s="41">
        <v>28</v>
      </c>
      <c r="H13" s="41">
        <v>28</v>
      </c>
      <c r="I13" s="41">
        <v>24</v>
      </c>
      <c r="K13" s="12" t="s">
        <v>260</v>
      </c>
      <c r="L13" s="41">
        <v>28</v>
      </c>
      <c r="M13" s="41">
        <v>28</v>
      </c>
      <c r="N13" s="41">
        <v>24</v>
      </c>
      <c r="P13" s="12" t="s">
        <v>260</v>
      </c>
      <c r="Q13" s="41">
        <v>10</v>
      </c>
      <c r="R13" s="41">
        <v>10</v>
      </c>
      <c r="S13" s="41">
        <v>10</v>
      </c>
    </row>
    <row r="14" spans="1:19" ht="22.5" customHeight="1" x14ac:dyDescent="0.25">
      <c r="A14" s="12" t="s">
        <v>227</v>
      </c>
      <c r="B14" s="12">
        <f>'ĐVSN theo lĩnh vực (chưa sửa)'!C77+'ĐVSN theo lĩnh vực (chưa sửa)'!C128+'ĐVSN theo lĩnh vực (chưa sửa)'!C163+'ĐVSN theo lĩnh vực (chưa sửa)'!C236</f>
        <v>24</v>
      </c>
      <c r="C14" s="12">
        <f>'ĐVSN theo lĩnh vực (chưa sửa)'!D77+'ĐVSN theo lĩnh vực (chưa sửa)'!D128+'ĐVSN theo lĩnh vực (chưa sửa)'!D163+'ĐVSN theo lĩnh vực (chưa sửa)'!D236</f>
        <v>22</v>
      </c>
      <c r="D14" s="12">
        <f>'ĐVSN theo lĩnh vực (chưa sửa)'!E77+'ĐVSN theo lĩnh vực (chưa sửa)'!E128+'ĐVSN theo lĩnh vực (chưa sửa)'!E163+'ĐVSN theo lĩnh vực (chưa sửa)'!E236</f>
        <v>22</v>
      </c>
      <c r="F14" s="12" t="s">
        <v>261</v>
      </c>
      <c r="G14" s="41">
        <v>32</v>
      </c>
      <c r="H14" s="41">
        <v>32</v>
      </c>
      <c r="I14" s="41">
        <v>30</v>
      </c>
      <c r="K14" s="12" t="s">
        <v>261</v>
      </c>
      <c r="L14" s="41">
        <v>32</v>
      </c>
      <c r="M14" s="41">
        <v>32</v>
      </c>
      <c r="N14" s="41">
        <v>30</v>
      </c>
      <c r="P14" s="12" t="s">
        <v>261</v>
      </c>
      <c r="Q14" s="41">
        <v>17</v>
      </c>
      <c r="R14" s="41">
        <v>17</v>
      </c>
      <c r="S14" s="41">
        <v>16</v>
      </c>
    </row>
    <row r="15" spans="1:19" ht="22.5" customHeight="1" x14ac:dyDescent="0.25">
      <c r="A15" s="12" t="s">
        <v>228</v>
      </c>
      <c r="B15" s="12">
        <f>'ĐVSN theo lĩnh vực (chưa sửa)'!C15+'ĐVSN theo lĩnh vực (chưa sửa)'!C27+'ĐVSN theo lĩnh vực (chưa sửa)'!C87+'ĐVSN theo lĩnh vực (chưa sửa)'!C165+'ĐVSN theo lĩnh vực (chưa sửa)'!C240</f>
        <v>17</v>
      </c>
      <c r="C15" s="12">
        <f>'ĐVSN theo lĩnh vực (chưa sửa)'!D14+'ĐVSN theo lĩnh vực (chưa sửa)'!D27+'ĐVSN theo lĩnh vực (chưa sửa)'!D87+'ĐVSN theo lĩnh vực (chưa sửa)'!D165+'ĐVSN theo lĩnh vực (chưa sửa)'!D240</f>
        <v>17</v>
      </c>
      <c r="D15" s="12">
        <f>'ĐVSN theo lĩnh vực (chưa sửa)'!E14+'ĐVSN theo lĩnh vực (chưa sửa)'!E27+'ĐVSN theo lĩnh vực (chưa sửa)'!E87+'ĐVSN theo lĩnh vực (chưa sửa)'!E165+'ĐVSN theo lĩnh vực (chưa sửa)'!E240</f>
        <v>3</v>
      </c>
      <c r="F15" s="12" t="s">
        <v>262</v>
      </c>
      <c r="G15" s="41">
        <v>22</v>
      </c>
      <c r="H15" s="41">
        <v>22</v>
      </c>
      <c r="I15" s="41">
        <v>21</v>
      </c>
      <c r="K15" s="12" t="s">
        <v>262</v>
      </c>
      <c r="L15" s="41">
        <v>23</v>
      </c>
      <c r="M15" s="41">
        <v>23</v>
      </c>
      <c r="N15" s="41">
        <v>22</v>
      </c>
      <c r="P15" s="12" t="s">
        <v>262</v>
      </c>
      <c r="Q15" s="41">
        <v>13</v>
      </c>
      <c r="R15" s="41">
        <v>13</v>
      </c>
      <c r="S15" s="41">
        <v>12</v>
      </c>
    </row>
    <row r="16" spans="1:19" ht="22.5" customHeight="1" x14ac:dyDescent="0.25">
      <c r="A16" s="12" t="s">
        <v>229</v>
      </c>
      <c r="B16" s="12">
        <f>'ĐVSN theo lĩnh vực (chưa sửa)'!C16+'ĐVSN theo lĩnh vực (chưa sửa)'!C30+'ĐVSN theo lĩnh vực (chưa sửa)'!C91+'ĐVSN theo lĩnh vực (chưa sửa)'!C131+'ĐVSN theo lĩnh vực (chưa sửa)'!C167+'ĐVSN theo lĩnh vực (chưa sửa)'!C242+'ĐVSN theo lĩnh vực (chưa sửa)'!C249+'ĐVSN theo lĩnh vực (chưa sửa)'!C254</f>
        <v>85</v>
      </c>
      <c r="C16" s="12">
        <f>'ĐVSN theo lĩnh vực (chưa sửa)'!D16+'ĐVSN theo lĩnh vực (chưa sửa)'!D30+'ĐVSN theo lĩnh vực (chưa sửa)'!D91+'ĐVSN theo lĩnh vực (chưa sửa)'!D131+'ĐVSN theo lĩnh vực (chưa sửa)'!D167+'ĐVSN theo lĩnh vực (chưa sửa)'!D242+'ĐVSN theo lĩnh vực (chưa sửa)'!D249+'ĐVSN theo lĩnh vực (chưa sửa)'!D254</f>
        <v>77</v>
      </c>
      <c r="D16" s="12">
        <f>'ĐVSN theo lĩnh vực (chưa sửa)'!E16+'ĐVSN theo lĩnh vực (chưa sửa)'!E30+'ĐVSN theo lĩnh vực (chưa sửa)'!E91+'ĐVSN theo lĩnh vực (chưa sửa)'!E131+'ĐVSN theo lĩnh vực (chưa sửa)'!E167+'ĐVSN theo lĩnh vực (chưa sửa)'!E242+'ĐVSN theo lĩnh vực (chưa sửa)'!E249+'ĐVSN theo lĩnh vực (chưa sửa)'!E254</f>
        <v>61</v>
      </c>
      <c r="F16" s="12" t="s">
        <v>263</v>
      </c>
      <c r="G16" s="41">
        <v>12</v>
      </c>
      <c r="H16" s="41">
        <v>12</v>
      </c>
      <c r="I16" s="41">
        <v>12</v>
      </c>
      <c r="K16" s="12" t="s">
        <v>263</v>
      </c>
      <c r="L16" s="41">
        <v>12</v>
      </c>
      <c r="M16" s="41">
        <v>12</v>
      </c>
      <c r="N16" s="41">
        <v>10</v>
      </c>
      <c r="P16" s="12" t="s">
        <v>263</v>
      </c>
      <c r="Q16" s="41">
        <v>6</v>
      </c>
      <c r="R16" s="41">
        <v>6</v>
      </c>
      <c r="S16" s="41">
        <v>7</v>
      </c>
    </row>
    <row r="17" spans="1:19" ht="22.5" customHeight="1" x14ac:dyDescent="0.25">
      <c r="A17" s="56" t="s">
        <v>230</v>
      </c>
      <c r="B17" s="56">
        <f>SUM(B10:B16)</f>
        <v>926</v>
      </c>
      <c r="C17" s="56">
        <f>SUM(C10:C16)</f>
        <v>916</v>
      </c>
      <c r="D17" s="56">
        <f>SUM(D10:D16)</f>
        <v>840</v>
      </c>
      <c r="F17" s="56" t="s">
        <v>230</v>
      </c>
      <c r="G17" s="56">
        <f>SUM(G4:G16)</f>
        <v>262</v>
      </c>
      <c r="H17" s="56">
        <f>SUM(H4:H16)</f>
        <v>262</v>
      </c>
      <c r="I17" s="56">
        <f>SUM(I4:I16)</f>
        <v>246</v>
      </c>
      <c r="K17" s="56" t="s">
        <v>230</v>
      </c>
      <c r="L17" s="56">
        <f>SUM(L4:L16)</f>
        <v>262</v>
      </c>
      <c r="M17" s="56">
        <f>SUM(M4:M16)</f>
        <v>262</v>
      </c>
      <c r="N17" s="56">
        <f>SUM(N4:N16)</f>
        <v>241</v>
      </c>
      <c r="P17" s="56" t="s">
        <v>230</v>
      </c>
      <c r="Q17" s="56">
        <f>SUM(Q4:Q16)</f>
        <v>151</v>
      </c>
      <c r="R17" s="56">
        <f>SUM(R4:R16)</f>
        <v>151</v>
      </c>
      <c r="S17" s="56">
        <f>SUM(S4:S16)</f>
        <v>149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PL1.P.án tổng thể</vt:lpstr>
      <vt:lpstr>PL2.Dự kiến chuyển tự chủ 100%</vt:lpstr>
      <vt:lpstr>PL3.Phương án SX phòng</vt:lpstr>
      <vt:lpstr>ĐVSN theo lĩnh vực (chưa sửa)</vt:lpstr>
      <vt:lpstr>Thống kê ĐVSN.tổng hợp (chưa sử</vt:lpstr>
      <vt:lpstr>'ĐVSN theo lĩnh vực (chưa sửa)'!Print_Titles</vt:lpstr>
      <vt:lpstr>'PL1.P.án tổng thể'!Print_Titles</vt:lpstr>
      <vt:lpstr>'PL2.Dự kiến chuyển tự chủ 100%'!Print_Titles</vt:lpstr>
      <vt:lpstr>'PL3.Phương án SX phòng'!Print_Titles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HAISON</cp:lastModifiedBy>
  <cp:lastPrinted>2023-02-24T01:52:19Z</cp:lastPrinted>
  <dcterms:created xsi:type="dcterms:W3CDTF">2020-01-31T08:05:01Z</dcterms:created>
  <dcterms:modified xsi:type="dcterms:W3CDTF">2023-03-18T04:12:06Z</dcterms:modified>
</cp:coreProperties>
</file>